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24" i="160" l="1"/>
  <c r="K24" i="160"/>
  <c r="I24" i="160"/>
  <c r="H24" i="160"/>
  <c r="G24" i="160"/>
  <c r="F24" i="160"/>
  <c r="E24" i="160"/>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D7763" i="106" s="1"/>
  <c r="B7762" i="106"/>
  <c r="K12" i="12"/>
  <c r="K23" i="12"/>
  <c r="K24" i="12"/>
  <c r="B7733" i="106" s="1"/>
  <c r="J12" i="12"/>
  <c r="J21" i="12"/>
  <c r="J23" i="12"/>
  <c r="B7729" i="106"/>
  <c r="D7729" i="106" s="1"/>
  <c r="B7734" i="106"/>
  <c r="B7726" i="106"/>
  <c r="D82" i="36"/>
  <c r="F161" i="34"/>
  <c r="J24" i="24"/>
  <c r="B36" i="36"/>
  <c r="B39" i="36"/>
  <c r="B49" i="36" s="1"/>
  <c r="B62" i="36"/>
  <c r="B72" i="36" s="1"/>
  <c r="B76" i="36" s="1"/>
  <c r="B80" i="36" s="1"/>
  <c r="B85" i="36" s="1"/>
  <c r="B86" i="36" s="1"/>
  <c r="B87" i="36" s="1"/>
  <c r="D79" i="36"/>
  <c r="C191" i="5"/>
  <c r="C201" i="5"/>
  <c r="C211" i="5"/>
  <c r="B5260" i="106" s="1"/>
  <c r="D5260" i="106" s="1"/>
  <c r="C216" i="5"/>
  <c r="C224" i="5"/>
  <c r="C228" i="5"/>
  <c r="C259" i="5"/>
  <c r="B6833" i="106" s="1"/>
  <c r="D6833" i="106" s="1"/>
  <c r="B7761" i="106"/>
  <c r="L127" i="29"/>
  <c r="L129" i="29" s="1"/>
  <c r="L136" i="29"/>
  <c r="L138" i="29" s="1"/>
  <c r="L148" i="29"/>
  <c r="I7" i="145"/>
  <c r="I6" i="145"/>
  <c r="D86" i="36"/>
  <c r="D84" i="36"/>
  <c r="K75" i="29"/>
  <c r="C14" i="4" s="1"/>
  <c r="B2558" i="106" s="1"/>
  <c r="D2558" i="106" s="1"/>
  <c r="K130" i="29"/>
  <c r="K179" i="29"/>
  <c r="K122" i="29"/>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2" i="29"/>
  <c r="B2089" i="106" s="1"/>
  <c r="D2089" i="106" s="1"/>
  <c r="K93" i="29"/>
  <c r="K94" i="29"/>
  <c r="K95" i="29"/>
  <c r="K96" i="29"/>
  <c r="B7003" i="106" s="1"/>
  <c r="D7003" i="106" s="1"/>
  <c r="K97" i="29"/>
  <c r="K98" i="29"/>
  <c r="K99" i="29"/>
  <c r="K101" i="29"/>
  <c r="B7015" i="106" s="1"/>
  <c r="D7015" i="106" s="1"/>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E28" i="108"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E38" i="108" s="1"/>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s="1"/>
  <c r="B7659" i="106"/>
  <c r="D7659" i="106" s="1"/>
  <c r="B7660" i="106"/>
  <c r="D7660" i="106"/>
  <c r="B7661" i="106"/>
  <c r="D7661" i="106" s="1"/>
  <c r="B7662" i="106"/>
  <c r="D7662" i="106"/>
  <c r="B7663" i="106"/>
  <c r="D7663" i="106" s="1"/>
  <c r="B7664" i="106"/>
  <c r="D7664" i="106"/>
  <c r="B7665" i="106"/>
  <c r="D7665" i="106" s="1"/>
  <c r="B7666" i="106"/>
  <c r="D7666" i="106" s="1"/>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B7731" i="106"/>
  <c r="D7731" i="106" s="1"/>
  <c r="D7733" i="106"/>
  <c r="D7734" i="106"/>
  <c r="B7735" i="106"/>
  <c r="D7735" i="106"/>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E26" i="108"/>
  <c r="F26" i="108"/>
  <c r="D27" i="108"/>
  <c r="E27" i="108"/>
  <c r="G27" i="108"/>
  <c r="F28" i="108"/>
  <c r="F31" i="108"/>
  <c r="F36" i="108"/>
  <c r="F37" i="108"/>
  <c r="G28" i="108"/>
  <c r="E29" i="108"/>
  <c r="E30" i="108"/>
  <c r="G30" i="108"/>
  <c r="D31" i="108"/>
  <c r="D37"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F40" i="34"/>
  <c r="C41" i="34"/>
  <c r="D41" i="34"/>
  <c r="F41" i="34"/>
  <c r="C42" i="34"/>
  <c r="D42" i="34"/>
  <c r="F42" i="34"/>
  <c r="C43" i="34"/>
  <c r="D43" i="34"/>
  <c r="F43" i="34"/>
  <c r="C44" i="34"/>
  <c r="D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J173" i="5" s="1"/>
  <c r="B6396" i="106"/>
  <c r="D6396" i="106" s="1"/>
  <c r="K172" i="5"/>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6840" i="106"/>
  <c r="D6840" i="106" s="1"/>
  <c r="B4442" i="106"/>
  <c r="D4442" i="106" s="1"/>
  <c r="C5" i="4"/>
  <c r="B3405" i="106" s="1"/>
  <c r="D3405" i="106" s="1"/>
  <c r="F5" i="4"/>
  <c r="B3408" i="106" s="1"/>
  <c r="D3408" i="106" s="1"/>
  <c r="G5" i="4"/>
  <c r="B3409" i="106"/>
  <c r="D3409" i="106" s="1"/>
  <c r="G14" i="4"/>
  <c r="K13" i="4"/>
  <c r="B3572" i="106" s="1"/>
  <c r="D3572"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5" i="7"/>
  <c r="B1761" i="106" s="1"/>
  <c r="D1761" i="106" s="1"/>
  <c r="D13" i="7"/>
  <c r="B3726" i="106" s="1"/>
  <c r="D3726" i="106" s="1"/>
  <c r="F128" i="34"/>
  <c r="F94" i="34"/>
  <c r="B5847" i="106"/>
  <c r="D5847" i="106" s="1"/>
  <c r="B5752" i="106"/>
  <c r="D5752" i="106" s="1"/>
  <c r="D173" i="5"/>
  <c r="B5421" i="106" s="1"/>
  <c r="D5421" i="106" s="1"/>
  <c r="F109" i="5"/>
  <c r="F4" i="4" s="1"/>
  <c r="D6" i="4"/>
  <c r="B2566" i="106"/>
  <c r="D2566" i="106" s="1"/>
  <c r="D12" i="7"/>
  <c r="B1769" i="106" s="1"/>
  <c r="D1769" i="106" s="1"/>
  <c r="D18" i="7"/>
  <c r="B4105" i="106" s="1"/>
  <c r="D4105" i="106" s="1"/>
  <c r="D15" i="7"/>
  <c r="B1772" i="106" s="1"/>
  <c r="D1772" i="106" s="1"/>
  <c r="L41" i="3" l="1"/>
  <c r="L5" i="11"/>
  <c r="B2056" i="106" s="1"/>
  <c r="D2056" i="106" s="1"/>
  <c r="F61" i="34"/>
  <c r="B1276" i="106"/>
  <c r="D1276" i="106" s="1"/>
  <c r="F52" i="34"/>
  <c r="G39" i="108"/>
  <c r="G38" i="108"/>
  <c r="D36" i="108"/>
  <c r="G33" i="108"/>
  <c r="B1134" i="106"/>
  <c r="D1134" i="106" s="1"/>
  <c r="E33" i="108"/>
  <c r="F104" i="34"/>
  <c r="C109" i="5"/>
  <c r="B5066" i="106"/>
  <c r="D5066" i="106" s="1"/>
  <c r="B169" i="106"/>
  <c r="D169" i="106" s="1"/>
  <c r="D51" i="36"/>
  <c r="B122" i="106"/>
  <c r="D122" i="106" s="1"/>
  <c r="J41" i="3"/>
  <c r="B6216" i="106" s="1"/>
  <c r="D6216" i="106" s="1"/>
  <c r="B5770" i="106"/>
  <c r="D5770" i="106" s="1"/>
  <c r="G173" i="5"/>
  <c r="B5778" i="106" s="1"/>
  <c r="D5778" i="106" s="1"/>
  <c r="B5121" i="106"/>
  <c r="D5121" i="106" s="1"/>
  <c r="C4" i="4"/>
  <c r="B2551" i="106" s="1"/>
  <c r="D2551" i="106" s="1"/>
  <c r="B6397" i="106"/>
  <c r="D6397" i="106" s="1"/>
  <c r="J6" i="4"/>
  <c r="B6221" i="106" s="1"/>
  <c r="D6221" i="106" s="1"/>
  <c r="B1364" i="106"/>
  <c r="D1364" i="106" s="1"/>
  <c r="G204" i="29"/>
  <c r="K84" i="29"/>
  <c r="B2976" i="106"/>
  <c r="D2976" i="106" s="1"/>
  <c r="H109" i="5"/>
  <c r="F110" i="34"/>
  <c r="F129" i="34"/>
  <c r="G109" i="5"/>
  <c r="F39" i="34"/>
  <c r="B3649" i="106"/>
  <c r="D3649" i="106" s="1"/>
  <c r="G354" i="29"/>
  <c r="B3650" i="106" s="1"/>
  <c r="D3650" i="106" s="1"/>
  <c r="B2910" i="106"/>
  <c r="D2910" i="106" s="1"/>
  <c r="I41" i="3"/>
  <c r="K286" i="29"/>
  <c r="E102" i="29"/>
  <c r="B2790" i="106" s="1"/>
  <c r="D2790" i="106" s="1"/>
  <c r="B2789" i="106"/>
  <c r="D2789" i="106" s="1"/>
  <c r="D17" i="7"/>
  <c r="B4104" i="106" s="1"/>
  <c r="D4104" i="106" s="1"/>
  <c r="J109" i="5"/>
  <c r="F130" i="34"/>
  <c r="D14" i="7"/>
  <c r="B1770" i="106" s="1"/>
  <c r="D1770" i="106" s="1"/>
  <c r="J274" i="5"/>
  <c r="B7054" i="106" s="1"/>
  <c r="D7054" i="106" s="1"/>
  <c r="E109" i="5"/>
  <c r="E4" i="4" s="1"/>
  <c r="B2630" i="106" s="1"/>
  <c r="D2630" i="106" s="1"/>
  <c r="F16" i="11"/>
  <c r="B2031" i="106" s="1"/>
  <c r="D2031" i="106" s="1"/>
  <c r="F44" i="34"/>
  <c r="B3317" i="106"/>
  <c r="D3317" i="106" s="1"/>
  <c r="B3170" i="106"/>
  <c r="D3170" i="106" s="1"/>
  <c r="H76" i="4"/>
  <c r="B3298" i="106" s="1"/>
  <c r="D3298" i="106" s="1"/>
  <c r="K223" i="29"/>
  <c r="B1352" i="106"/>
  <c r="D1352" i="106" s="1"/>
  <c r="E204" i="29"/>
  <c r="B1353" i="106" s="1"/>
  <c r="D1353" i="106" s="1"/>
  <c r="B1314" i="106"/>
  <c r="D1314" i="106" s="1"/>
  <c r="H166" i="29"/>
  <c r="B1317" i="106" s="1"/>
  <c r="D1317" i="106" s="1"/>
  <c r="B1223" i="106"/>
  <c r="D1223" i="106" s="1"/>
  <c r="C129" i="29"/>
  <c r="B5588" i="106"/>
  <c r="D5588" i="106" s="1"/>
  <c r="B1380" i="106"/>
  <c r="D1380" i="106" s="1"/>
  <c r="K178" i="29"/>
  <c r="F13" i="4" s="1"/>
  <c r="B2596" i="106" s="1"/>
  <c r="D2596" i="106" s="1"/>
  <c r="B1325" i="106"/>
  <c r="D1325" i="106" s="1"/>
  <c r="K162" i="29"/>
  <c r="B7758" i="106"/>
  <c r="D7758" i="106" s="1"/>
  <c r="J88" i="28"/>
  <c r="F105" i="34"/>
  <c r="H173" i="5"/>
  <c r="B7211" i="106"/>
  <c r="D7211" i="106" s="1"/>
  <c r="K329" i="29"/>
  <c r="B2106" i="106"/>
  <c r="D2106" i="106" s="1"/>
  <c r="I76" i="4"/>
  <c r="B3318" i="106" s="1"/>
  <c r="D3318" i="106" s="1"/>
  <c r="E15" i="145"/>
  <c r="G15" i="145" s="1"/>
  <c r="B1126" i="106"/>
  <c r="D1126" i="106" s="1"/>
  <c r="F15" i="145"/>
  <c r="F19" i="145" s="1"/>
  <c r="B1274" i="106"/>
  <c r="D1274" i="106" s="1"/>
  <c r="F106" i="34"/>
  <c r="F126" i="34"/>
  <c r="F70" i="34"/>
  <c r="F66" i="34"/>
  <c r="D26" i="108"/>
  <c r="D60" i="36"/>
  <c r="K323" i="29"/>
  <c r="B3673" i="106"/>
  <c r="D3673" i="106" s="1"/>
  <c r="K344" i="29"/>
  <c r="B1452" i="106"/>
  <c r="D1452" i="106" s="1"/>
  <c r="H288" i="29"/>
  <c r="B1454" i="106" s="1"/>
  <c r="D1454" i="106" s="1"/>
  <c r="D11" i="7"/>
  <c r="B1768" i="106" s="1"/>
  <c r="D1768" i="106" s="1"/>
  <c r="B1746" i="106"/>
  <c r="D1746" i="106" s="1"/>
  <c r="D7" i="7"/>
  <c r="B1763" i="106" s="1"/>
  <c r="D1763" i="106" s="1"/>
  <c r="D109" i="5"/>
  <c r="C172" i="5"/>
  <c r="K274" i="5"/>
  <c r="B5599" i="106"/>
  <c r="D5599" i="106" s="1"/>
  <c r="B6028" i="106"/>
  <c r="D6028" i="106" s="1"/>
  <c r="D9" i="7"/>
  <c r="B1767" i="106" s="1"/>
  <c r="D1767" i="106" s="1"/>
  <c r="N22" i="3"/>
  <c r="I274" i="5"/>
  <c r="K173" i="5"/>
  <c r="F172" i="5"/>
  <c r="B5644" i="106" s="1"/>
  <c r="D5644" i="106" s="1"/>
  <c r="L305" i="29"/>
  <c r="F19" i="7"/>
  <c r="F45" i="34"/>
  <c r="G29" i="108"/>
  <c r="G26" i="108"/>
  <c r="D53" i="36"/>
  <c r="B3656" i="106"/>
  <c r="D3656" i="106" s="1"/>
  <c r="H354" i="29"/>
  <c r="B3660" i="106" s="1"/>
  <c r="D3660" i="106" s="1"/>
  <c r="B2030" i="106"/>
  <c r="D2030" i="106" s="1"/>
  <c r="L13" i="11"/>
  <c r="B2060" i="106" s="1"/>
  <c r="D2060" i="106" s="1"/>
  <c r="B1553" i="106"/>
  <c r="D1553" i="106" s="1"/>
  <c r="H305" i="29"/>
  <c r="B1554" i="106" s="1"/>
  <c r="D1554" i="106" s="1"/>
  <c r="K110" i="29"/>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7270" i="106"/>
  <c r="C34" i="131"/>
  <c r="B2917" i="106" l="1"/>
  <c r="D2917" i="106" s="1"/>
  <c r="D59" i="36"/>
  <c r="L16" i="11"/>
  <c r="B2061" i="106" s="1"/>
  <c r="D2061" i="106" s="1"/>
  <c r="F173" i="5"/>
  <c r="F275" i="5" s="1"/>
  <c r="B5720" i="106" s="1"/>
  <c r="D5720" i="106" s="1"/>
  <c r="D57" i="36"/>
  <c r="B2913" i="106"/>
  <c r="D2913" i="106" s="1"/>
  <c r="D56" i="36"/>
  <c r="B1365" i="106"/>
  <c r="D1365" i="106" s="1"/>
  <c r="F65" i="34"/>
  <c r="B1474" i="106"/>
  <c r="D1474" i="106" s="1"/>
  <c r="G12" i="4"/>
  <c r="B2607" i="106" s="1"/>
  <c r="D2607" i="106" s="1"/>
  <c r="H168" i="29"/>
  <c r="B1318" i="106" s="1"/>
  <c r="D1318" i="106" s="1"/>
  <c r="D7256" i="106"/>
  <c r="D7252" i="106"/>
  <c r="F175" i="34"/>
  <c r="B7207" i="106"/>
  <c r="D7207" i="106" s="1"/>
  <c r="J13" i="4"/>
  <c r="B7042" i="106" s="1"/>
  <c r="D7042" i="106" s="1"/>
  <c r="B5906" i="106"/>
  <c r="D5906" i="106" s="1"/>
  <c r="H6" i="4"/>
  <c r="B2656" i="106" s="1"/>
  <c r="D2656" i="106" s="1"/>
  <c r="B6025" i="106"/>
  <c r="D6025" i="106" s="1"/>
  <c r="H4" i="4"/>
  <c r="K6" i="4"/>
  <c r="B6014" i="106"/>
  <c r="D6014" i="106" s="1"/>
  <c r="B5356" i="106"/>
  <c r="D5356" i="106" s="1"/>
  <c r="D4" i="4"/>
  <c r="B2564" i="106" s="1"/>
  <c r="D2564" i="106" s="1"/>
  <c r="D19" i="7"/>
  <c r="B1775" i="106" s="1"/>
  <c r="D1775" i="106" s="1"/>
  <c r="D7251" i="106"/>
  <c r="C114" i="29"/>
  <c r="B757" i="106" s="1"/>
  <c r="D757" i="106" s="1"/>
  <c r="B3724" i="106"/>
  <c r="D3724" i="106" s="1"/>
  <c r="F73" i="34"/>
  <c r="G15" i="4"/>
  <c r="B6032" i="106" s="1"/>
  <c r="D6032" i="106" s="1"/>
  <c r="B1151" i="106"/>
  <c r="D1151" i="106" s="1"/>
  <c r="K112" i="29"/>
  <c r="B283" i="106"/>
  <c r="D283" i="106" s="1"/>
  <c r="N23" i="3"/>
  <c r="B284" i="106" s="1"/>
  <c r="D284" i="106" s="1"/>
  <c r="K275" i="5"/>
  <c r="B6023" i="106" s="1"/>
  <c r="D6023" i="106" s="1"/>
  <c r="K7" i="4"/>
  <c r="B3718" i="106" s="1"/>
  <c r="D3718" i="106" s="1"/>
  <c r="B1225" i="106"/>
  <c r="D1225" i="106" s="1"/>
  <c r="C150" i="29"/>
  <c r="B1226" i="106" s="1"/>
  <c r="D1226" i="106" s="1"/>
  <c r="B6024" i="106"/>
  <c r="D6024" i="106" s="1"/>
  <c r="G4" i="4"/>
  <c r="B2603" i="106" s="1"/>
  <c r="D2603" i="106" s="1"/>
  <c r="K102" i="29"/>
  <c r="D7254" i="106"/>
  <c r="D7253" i="106"/>
  <c r="C173" i="5"/>
  <c r="B5214" i="106"/>
  <c r="D5214" i="106" s="1"/>
  <c r="B3674" i="106"/>
  <c r="D3674" i="106" s="1"/>
  <c r="K15" i="4"/>
  <c r="B3573" i="106" s="1"/>
  <c r="D3573" i="106" s="1"/>
  <c r="D30" i="36"/>
  <c r="B7760" i="106"/>
  <c r="D7760" i="106" s="1"/>
  <c r="I77" i="4"/>
  <c r="B3319" i="106" s="1"/>
  <c r="D3319" i="106" s="1"/>
  <c r="J4" i="4"/>
  <c r="B6220" i="106" s="1"/>
  <c r="D6220" i="106" s="1"/>
  <c r="B6352" i="106"/>
  <c r="D6352" i="106" s="1"/>
  <c r="J275" i="5"/>
  <c r="B1515" i="106"/>
  <c r="D1515" i="106" s="1"/>
  <c r="G16" i="4"/>
  <c r="B2611" i="106" s="1"/>
  <c r="D261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J8" i="4" l="1"/>
  <c r="J10" i="4" s="1"/>
  <c r="B6225" i="106" s="1"/>
  <c r="D6225" i="106" s="1"/>
  <c r="K306" i="29"/>
  <c r="B1561" i="106" s="1"/>
  <c r="D1561" i="106" s="1"/>
  <c r="F6" i="4"/>
  <c r="B2593" i="106" s="1"/>
  <c r="D2593" i="106" s="1"/>
  <c r="B5653" i="106"/>
  <c r="D5653" i="106" s="1"/>
  <c r="B2655" i="106"/>
  <c r="D2655" i="106" s="1"/>
  <c r="H8" i="4"/>
  <c r="F8" i="4"/>
  <c r="B2595" i="106" s="1"/>
  <c r="D2595" i="106" s="1"/>
  <c r="B7055" i="106"/>
  <c r="D7055" i="106" s="1"/>
  <c r="K332" i="29"/>
  <c r="B7225" i="106" s="1"/>
  <c r="D7225" i="106" s="1"/>
  <c r="B5223" i="106"/>
  <c r="D5223" i="106" s="1"/>
  <c r="C6" i="4"/>
  <c r="B2553" i="106" s="1"/>
  <c r="D2553" i="106" s="1"/>
  <c r="C16" i="4"/>
  <c r="B2560" i="106" s="1"/>
  <c r="D2560" i="106" s="1"/>
  <c r="B7019" i="106"/>
  <c r="D7019" i="106" s="1"/>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6223" i="106" l="1"/>
  <c r="D6223" i="106" s="1"/>
  <c r="F10" i="4"/>
  <c r="B4125" i="106" s="1"/>
  <c r="D4125"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<sst xmlns="http://schemas.openxmlformats.org/spreadsheetml/2006/main" count="5087" uniqueCount="2140">
  <si>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</si>
  <si>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</si>
  <si>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</si>
  <si>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</si>
  <si>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</si>
  <si>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</si>
  <si>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</si>
  <si>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</si>
  <si>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</si>
  <si>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</si>
  <si>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</si>
  <si>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</si>
  <si>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</si>
  <si>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</si>
  <si>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</si>
  <si>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</si>
  <si>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</si>
  <si>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</si>
  <si>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</si>
  <si>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</si>
  <si>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</si>
  <si>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</si>
  <si>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</si>
  <si>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</si>
  <si>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</si>
  <si>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</si>
  <si>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</si>
  <si>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</si>
  <si>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</si>
  <si>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</si>
  <si>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</si>
  <si>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</si>
  <si>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</si>
  <si>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</si>
  <si>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</si>
  <si>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</si>
  <si>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</si>
  <si>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</si>
  <si>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</si>
  <si>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</si>
  <si>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</si>
  <si>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</si>
  <si>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</si>
  <si>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</si>
  <si>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</si>
  <si>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</si>
  <si>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</si>
  <si>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</si>
  <si>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</si>
  <si>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</si>
  <si>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</si>
  <si>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</si>
  <si>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</si>
  <si>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</si>
  <si>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</si>
  <si>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</si>
  <si>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</si>
  <si>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</si>
  <si>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</si>
  <si>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</si>
  <si>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</si>
  <si>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</si>
  <si>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</si>
  <si>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</si>
  <si>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</si>
  <si>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</si>
  <si>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</si>
  <si>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</si>
  <si>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</si>
  <si>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</si>
  <si>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</si>
  <si>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</si>
  <si>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</si>
  <si>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</si>
  <si>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</si>
  <si>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</si>
  <si>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</si>
  <si>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</si>
  <si>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</si>
  <si>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</si>
  <si>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</si>
  <si>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</si>
  <si>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</si>
  <si>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</si>
  <si>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</si>
  <si>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</si>
  <si>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</si>
  <si>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</si>
  <si>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</si>
  <si>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</si>
  <si>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</si>
  <si>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</si>
  <si>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</si>
  <si>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</si>
  <si>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</si>
  <si>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</si>
  <si>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</si>
  <si>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</si>
  <si>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</si>
  <si>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</si>
  <si>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</si>
  <si>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</si>
  <si>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</si>
  <si>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</si>
  <si>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</si>
  <si>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</si>
  <si>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</si>
  <si>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</si>
  <si>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</si>
  <si>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</si>
  <si>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</si>
  <si>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</si>
  <si>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</si>
  <si>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</si>
  <si>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</si>
  <si>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</si>
  <si>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</si>
  <si>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</si>
  <si>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</si>
  <si>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</si>
  <si>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</si>
  <si>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</si>
  <si>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</si>
  <si>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</si>
  <si>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</si>
  <si>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</si>
  <si>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</si>
  <si>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</si>
  <si>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</si>
  <si>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</si>
  <si>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</si>
  <si>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</si>
  <si>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</si>
  <si>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</si>
  <si>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</si>
  <si>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</si>
  <si>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</si>
  <si>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</si>
  <si>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</si>
  <si>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</si>
  <si>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</si>
  <si>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</si>
  <si>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</si>
  <si>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</si>
  <si>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</si>
  <si>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</si>
  <si>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</si>
  <si>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</si>
  <si>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</si>
  <si>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</si>
  <si>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</si>
  <si>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</si>
  <si>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</si>
  <si>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</si>
  <si>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</si>
  <si>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</si>
  <si>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</si>
  <si>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</si>
  <si>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</si>
  <si>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</si>
  <si>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</si>
  <si>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</si>
  <si>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</si>
  <si>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</si>
  <si>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</si>
  <si>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</si>
  <si>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</si>
  <si>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</si>
  <si>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</si>
  <si>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</si>
  <si>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</si>
  <si>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</si>
  <si>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</si>
  <si>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</si>
  <si>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</si>
  <si>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</si>
  <si>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</si>
  <si>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</si>
  <si>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</si>
  <si>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</si>
  <si>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</si>
  <si>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</si>
  <si>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</si>
  <si>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</si>
  <si>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</si>
  <si>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</si>
  <si>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</si>
  <si>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</si>
  <si>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</si>
  <si>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</si>
  <si>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</si>
  <si>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</si>
  <si>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</si>
  <si>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</si>
  <si>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</si>
  <si>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</si>
  <si>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</si>
  <si>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</si>
  <si>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</si>
  <si>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</si>
  <si>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</si>
  <si>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</si>
  <si>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</si>
  <si>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</si>
  <si>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</si>
  <si>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</si>
  <si>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</si>
  <si>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</si>
  <si>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</si>
  <si>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</si>
  <si>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</si>
  <si>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</si>
  <si>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</si>
  <si>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</si>
  <si>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</si>
  <si>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</si>
  <si>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</si>
  <si>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</si>
  <si>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</si>
  <si>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</si>
  <si>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</si>
  <si>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</si>
  <si>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</si>
  <si>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</si>
  <si>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</si>
  <si>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</si>
  <si>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</si>
  <si>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</si>
  <si>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</si>
  <si>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</si>
  <si>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</si>
  <si>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</si>
  <si>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</si>
  <si>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</si>
  <si>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</si>
  <si>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</si>
  <si>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</si>
  <si>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</si>
  <si>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</si>
  <si>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</si>
  <si>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</si>
  <si>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</si>
  <si>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</si>
  <si>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</si>
  <si>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</si>
  <si>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</si>
  <si>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</si>
  <si>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</si>
  <si>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</si>
  <si>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</si>
  <si>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</si>
  <si>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</si>
  <si>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</si>
  <si>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</si>
  <si>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</si>
  <si>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</si>
  <si>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</si>
  <si>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</si>
  <si>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</si>
  <si>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</si>
  <si>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</si>
  <si>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</si>
  <si>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</si>
  <si>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</si>
  <si>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</si>
  <si>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</si>
  <si>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</si>
  <si>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</si>
  <si>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</si>
  <si>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</si>
  <si>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</si>
  <si>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</si>
  <si>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</si>
  <si>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</si>
  <si>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</si>
  <si>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</si>
  <si>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</si>
  <si>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</si>
  <si>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</si>
  <si>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</si>
  <si>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</si>
  <si>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</si>
  <si>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</si>
  <si>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</si>
  <si>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</si>
  <si>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</si>
  <si>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</si>
  <si>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</si>
  <si>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</si>
  <si>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</si>
  <si>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</si>
  <si>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</si>
  <si>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</si>
  <si>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</si>
  <si>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</si>
  <si>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</si>
  <si>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</si>
  <si>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</si>
  <si>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</si>
  <si>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</si>
  <si>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</si>
  <si>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</si>
  <si>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</si>
  <si>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</si>
  <si>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</si>
  <si>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</si>
  <si>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</si>
  <si>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</si>
  <si>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</si>
  <si>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</si>
  <si>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</si>
  <si>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</si>
  <si>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</si>
  <si>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</si>
  <si>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</si>
  <si>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</si>
  <si>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</si>
  <si>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</si>
  <si>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</si>
  <si>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</si>
  <si>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</si>
  <si>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</si>
  <si>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</si>
  <si>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</si>
  <si>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</si>
  <si>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</si>
  <si>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</si>
  <si>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</si>
  <si>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</si>
  <si>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</si>
  <si>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</si>
  <si>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</si>
  <si>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</si>
  <si>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</si>
  <si>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</si>
  <si>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</si>
  <si>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</si>
  <si>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</si>
  <si>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</si>
  <si>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</si>
  <si>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</si>
  <si>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</si>
  <si>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</si>
  <si>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</si>
  <si>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</si>
  <si>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</si>
  <si>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</si>
  <si>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</si>
  <si>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</si>
  <si>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</si>
  <si>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</si>
  <si>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</si>
  <si>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</si>
  <si>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</si>
  <si>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</si>
  <si>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</si>
  <si>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</si>
  <si>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</si>
  <si>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</si>
  <si>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</si>
  <si>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</si>
  <si>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</si>
  <si>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</si>
  <si>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</si>
  <si>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</si>
  <si>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</si>
  <si>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</si>
  <si>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</si>
  <si>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</si>
  <si>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</si>
  <si>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</si>
  <si>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</si>
  <si>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</si>
  <si>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</si>
  <si>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</si>
  <si>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</si>
  <si>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</si>
  <si>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</si>
  <si>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</si>
  <si>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</si>
  <si>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</si>
  <si>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</si>
  <si>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</si>
  <si>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</si>
  <si>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</si>
  <si>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</si>
  <si>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</si>
  <si>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</si>
  <si>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</si>
  <si>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</si>
  <si>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</si>
  <si>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</si>
  <si>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</si>
  <si>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</si>
  <si>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</si>
  <si>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</si>
  <si>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</si>
  <si>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</si>
  <si>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</si>
  <si>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</si>
  <si>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</si>
  <si>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</si>
  <si>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</si>
  <si>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</si>
  <si>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</si>
  <si>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</si>
  <si>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</si>
  <si>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</si>
  <si>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</si>
  <si>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</si>
  <si>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</si>
  <si>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</si>
  <si>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</si>
  <si>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</si>
  <si>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</si>
  <si>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</si>
  <si>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</si>
  <si>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</si>
  <si>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</si>
  <si>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</si>
  <si>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</si>
  <si>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</si>
  <si>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</si>
  <si>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</si>
  <si>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</si>
  <si>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</si>
  <si>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</si>
  <si>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</si>
  <si>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</si>
  <si>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</si>
  <si>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</si>
  <si>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</si>
  <si>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</si>
  <si>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</si>
  <si>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</si>
  <si>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</si>
  <si>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</si>
  <si>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</si>
  <si>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</si>
  <si>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</si>
  <si>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</si>
  <si>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</si>
  <si>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</si>
  <si>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</si>
  <si>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</si>
  <si>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</si>
  <si>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</si>
  <si>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</si>
  <si>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</si>
  <si>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</si>
  <si>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</si>
  <si>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</si>
  <si>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</si>
  <si>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</si>
  <si>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</si>
  <si>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</si>
  <si>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</si>
  <si>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</si>
  <si>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</si>
  <si>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</si>
  <si>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</si>
  <si>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</si>
  <si>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</si>
  <si>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</si>
  <si>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</si>
  <si>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</si>
  <si>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</si>
  <si>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</si>
  <si>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</si>
  <si>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</si>
  <si>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</si>
  <si>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</si>
  <si>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</si>
  <si>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</si>
  <si>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</si>
  <si>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</si>
  <si>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</si>
  <si>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</si>
  <si>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</si>
  <si>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</si>
  <si>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</si>
  <si>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</si>
  <si>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</si>
  <si>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</si>
  <si>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</si>
  <si>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</si>
  <si>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</si>
  <si>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</si>
  <si>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</si>
  <si>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</si>
  <si>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</si>
  <si>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</si>
  <si>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</si>
  <si>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</si>
  <si>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</si>
  <si>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</si>
  <si>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</si>
  <si>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</si>
  <si>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</si>
  <si>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</si>
  <si>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</si>
  <si>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</si>
  <si>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</si>
  <si>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</si>
  <si>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</si>
  <si>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</si>
  <si>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</si>
  <si>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</si>
  <si>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</si>
  <si>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</si>
  <si>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</si>
  <si>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</si>
  <si>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</si>
  <si>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</si>
  <si>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</si>
  <si>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</si>
  <si>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</si>
  <si>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</si>
  <si>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</si>
  <si>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</si>
  <si>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</si>
  <si>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</si>
  <si>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</si>
  <si>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</si>
  <si>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</si>
  <si>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</si>
  <si>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</si>
  <si>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</si>
  <si>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</si>
  <si>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</si>
  <si>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</si>
  <si>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</si>
  <si>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</si>
  <si>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</si>
  <si>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</si>
  <si>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</si>
  <si>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</si>
  <si>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</si>
  <si>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</si>
  <si>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</si>
  <si>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</si>
  <si>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</si>
  <si>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</si>
  <si>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</si>
  <si>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</si>
  <si>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</si>
  <si>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</si>
  <si>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</si>
  <si>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</si>
  <si>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</si>
  <si>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</si>
  <si>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</si>
  <si>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</si>
  <si>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</si>
  <si>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</si>
  <si>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</si>
  <si>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</si>
  <si>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</si>
  <si>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</si>
  <si>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</si>
  <si>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</si>
  <si>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</si>
  <si>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</si>
  <si>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</si>
  <si>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</si>
  <si>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</si>
  <si>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</si>
  <si>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</si>
  <si>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</si>
  <si>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</si>
  <si>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</si>
  <si>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</si>
  <si>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</si>
  <si>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</si>
  <si>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</si>
  <si>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</si>
  <si>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</si>
  <si>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</si>
  <si>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</si>
  <si>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</si>
  <si>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</si>
  <si>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</si>
  <si>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</si>
  <si>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</si>
  <si>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</si>
  <si>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</si>
  <si>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</si>
  <si>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</si>
  <si>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</si>
  <si>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</si>
  <si>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</si>
  <si>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</si>
  <si>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</si>
  <si>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</si>
  <si>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</si>
  <si>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</si>
  <si>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</si>
  <si>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</si>
  <si>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</si>
  <si>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</si>
  <si>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</si>
  <si>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</si>
  <si>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</si>
  <si>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</si>
  <si>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</si>
  <si>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</si>
  <si>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</si>
  <si>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</si>
  <si>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</si>
  <si>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</si>
  <si>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</si>
  <si>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</si>
  <si>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</si>
  <si>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</si>
  <si>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</si>
  <si>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</si>
  <si>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</si>
  <si>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</si>
  <si>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</si>
  <si>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</si>
  <si>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</si>
  <si>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</si>
  <si>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</si>
  <si>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</si>
  <si>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</si>
  <si>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</si>
  <si>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</si>
  <si>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</si>
  <si>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</si>
  <si>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</si>
  <si>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</si>
  <si>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</si>
  <si>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</si>
  <si>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</si>
  <si>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</si>
  <si>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</si>
  <si>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</si>
  <si>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</si>
  <si>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</si>
  <si>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</si>
  <si>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</si>
  <si>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</si>
  <si>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</si>
  <si>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</si>
  <si>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</si>
  <si>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</si>
  <si>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</si>
  <si>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</si>
  <si>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</si>
  <si>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</si>
  <si>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</si>
  <si>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</si>
  <si>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</si>
  <si>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</si>
  <si>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</si>
  <si>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</si>
  <si>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</si>
  <si>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</si>
  <si>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</si>
  <si>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</si>
  <si>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</si>
  <si>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</si>
  <si>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</si>
  <si>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</si>
  <si>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</si>
  <si>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</si>
  <si>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</si>
  <si>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</si>
  <si>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</si>
  <si>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</si>
  <si>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</si>
  <si>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</si>
  <si>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</si>
  <si>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</si>
  <si>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</si>
  <si>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</si>
  <si>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</si>
  <si>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</si>
  <si>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</si>
  <si>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</si>
  <si>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</si>
  <si>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</si>
  <si>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</si>
  <si>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</si>
  <si>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</si>
  <si>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</si>
  <si>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</si>
  <si>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</si>
  <si>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</si>
  <si>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</si>
  <si>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</si>
  <si>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</si>
  <si>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</si>
  <si>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</si>
  <si>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</si>
  <si>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</si>
  <si>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</si>
  <si>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</si>
  <si>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</si>
  <si>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</si>
  <si>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</si>
  <si>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</si>
  <si>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</si>
  <si>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</si>
  <si>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</si>
  <si>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</si>
  <si>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</si>
  <si>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</si>
  <si>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</si>
  <si>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</si>
  <si>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</si>
  <si>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</si>
  <si>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</si>
  <si>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</si>
  <si>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</si>
  <si>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</si>
  <si>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</si>
  <si>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</si>
  <si>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</si>
  <si>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</si>
  <si>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</si>
  <si>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</si>
  <si>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</si>
  <si>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</si>
  <si>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</si>
  <si>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</si>
  <si>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</si>
  <si>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</si>
  <si>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</si>
  <si>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</si>
  <si>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</si>
  <si>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</si>
  <si>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</si>
  <si>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</si>
  <si>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</si>
  <si>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</si>
  <si>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</si>
  <si>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</si>
  <si>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</si>
  <si>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</si>
  <si>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</si>
  <si>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</si>
  <si>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</si>
  <si>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</si>
  <si>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</si>
  <si>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</si>
  <si>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</si>
  <si>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</si>
  <si>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</si>
  <si>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</si>
  <si>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</si>
  <si>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</si>
  <si>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</si>
  <si>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</si>
  <si>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</si>
  <si>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</si>
  <si>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</si>
  <si>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</si>
  <si>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</si>
  <si>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</si>
  <si>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</si>
  <si>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</si>
  <si>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</si>
  <si>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</si>
  <si>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</si>
  <si>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</si>
  <si>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</si>
  <si>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</si>
  <si>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</si>
  <si>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</si>
  <si>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</si>
  <si>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</si>
  <si>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</si>
  <si>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</si>
  <si>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</si>
  <si>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</si>
  <si>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</si>
  <si>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</si>
  <si>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</si>
  <si>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</si>
  <si>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</si>
  <si>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</si>
  <si>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</si>
  <si>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</si>
  <si>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</si>
  <si>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</si>
  <si>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</si>
  <si>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</si>
  <si>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</si>
  <si>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</si>
  <si>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</si>
  <si>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</si>
  <si>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</si>
  <si>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</si>
  <si>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</si>
  <si>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</si>
  <si>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</si>
  <si>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</si>
  <si>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</si>
  <si>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</si>
  <si>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</si>
  <si>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</si>
  <si>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</si>
  <si>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</si>
  <si>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</si>
  <si>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</si>
  <si>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</si>
  <si>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</si>
  <si>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</si>
  <si>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</si>
  <si>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</si>
  <si>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</si>
  <si>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</si>
  <si>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</si>
  <si>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</si>
  <si>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</si>
  <si>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</si>
  <si>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</si>
  <si>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</si>
  <si>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</si>
  <si>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</si>
  <si>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</si>
  <si>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</si>
  <si>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</si>
  <si>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</si>
  <si>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</si>
  <si>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</si>
  <si>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</si>
  <si>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</si>
  <si>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</si>
  <si>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</si>
  <si>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</si>
  <si>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</si>
  <si>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</si>
  <si>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</si>
  <si>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</si>
  <si>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</si>
  <si>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</si>
  <si>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</si>
  <si>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</si>
  <si>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</si>
  <si>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</si>
  <si>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</si>
  <si>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</si>
  <si>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</si>
  <si>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</si>
  <si>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</si>
  <si>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</si>
  <si>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</si>
  <si>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</si>
  <si>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</si>
  <si>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</si>
  <si>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</si>
  <si>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</si>
  <si>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</si>
  <si>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</si>
  <si>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</si>
  <si>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</si>
  <si>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</si>
  <si>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</si>
  <si>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</si>
  <si>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</si>
  <si>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</si>
  <si>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</si>
  <si>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</si>
  <si>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</si>
  <si>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</si>
  <si>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</si>
  <si>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</si>
  <si>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</si>
  <si>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</si>
  <si>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</si>
  <si>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</si>
  <si>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</si>
  <si>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</si>
  <si>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</si>
  <si>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</si>
  <si>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</si>
  <si>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</si>
  <si>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</si>
  <si>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</si>
  <si>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</si>
  <si>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</si>
  <si>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</si>
  <si>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</si>
  <si>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</si>
  <si>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</si>
  <si>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</si>
  <si>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</si>
  <si>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</si>
  <si>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</si>
  <si>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</si>
  <si>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</si>
  <si>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</si>
  <si>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</si>
  <si>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</si>
  <si>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</si>
  <si>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</si>
  <si>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</si>
  <si>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</si>
  <si>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</si>
  <si>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</si>
  <si>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</si>
  <si>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</si>
  <si>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</si>
  <si>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</si>
  <si>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</si>
  <si>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</si>
  <si>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</si>
  <si>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</si>
  <si>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</si>
  <si>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</si>
  <si>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</si>
  <si>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</si>
  <si>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</si>
  <si>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</si>
  <si>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</si>
  <si>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</si>
  <si>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</si>
  <si>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</si>
  <si>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</si>
  <si>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</si>
  <si>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</si>
  <si>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</si>
  <si>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</si>
  <si>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</si>
  <si>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</si>
  <si>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</si>
  <si>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</si>
  <si>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</si>
  <si>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</si>
  <si>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</si>
  <si>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</si>
  <si>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</si>
  <si>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</si>
  <si>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</si>
  <si>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</si>
  <si>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</si>
  <si>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</si>
  <si>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</si>
  <si>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</si>
  <si>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</si>
  <si>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</si>
  <si>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</si>
  <si>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</si>
  <si>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</si>
  <si>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</si>
  <si>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</si>
  <si>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</si>
  <si>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</si>
  <si>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</si>
  <si>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</si>
  <si>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</si>
  <si>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</si>
  <si>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</si>
  <si>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</si>
  <si>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</si>
  <si>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</si>
  <si>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</si>
  <si>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</si>
  <si>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</si>
  <si>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</si>
  <si>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</si>
  <si>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</si>
  <si>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</si>
  <si>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</si>
  <si>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</si>
  <si>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</si>
  <si>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</si>
  <si>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</si>
  <si>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</si>
  <si>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</si>
  <si>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</si>
  <si>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</si>
  <si>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</si>
  <si>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</si>
  <si>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</si>
  <si>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</si>
  <si>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</si>
  <si>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</si>
  <si>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</si>
  <si>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</si>
  <si>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</si>
  <si>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</si>
  <si>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</si>
  <si>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</si>
  <si>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</si>
  <si>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</si>
  <si>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</si>
  <si>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</si>
  <si>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</si>
  <si>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</si>
  <si>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</si>
  <si>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</si>
  <si>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</si>
  <si>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</si>
  <si>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</si>
  <si>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</si>
  <si>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</si>
  <si>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</si>
  <si>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</si>
  <si>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</si>
  <si>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</si>
  <si>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</si>
  <si>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</si>
  <si>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</si>
  <si>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</si>
  <si>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</si>
  <si>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</si>
  <si>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</si>
  <si>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</si>
  <si>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</si>
  <si>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</si>
  <si>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</si>
  <si>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</si>
  <si>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</si>
  <si>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</si>
  <si>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</si>
  <si>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</si>
  <si>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</si>
  <si>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</si>
  <si>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</si>
  <si>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</si>
  <si>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</si>
  <si>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</si>
  <si>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</si>
  <si>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</si>
  <si>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</si>
  <si>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</si>
  <si>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</si>
  <si>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</si>
  <si>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</si>
  <si>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</si>
  <si>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</si>
  <si>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</si>
  <si>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</si>
  <si>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</si>
  <si>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</si>
  <si>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</si>
  <si>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</si>
  <si>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</si>
  <si>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</si>
  <si>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</si>
  <si>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</si>
  <si>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</si>
  <si>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</si>
  <si>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</si>
  <si>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</si>
  <si>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</si>
  <si>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</si>
  <si>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</si>
  <si>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</si>
  <si>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</si>
  <si>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</si>
  <si>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</si>
  <si>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</si>
  <si>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</si>
  <si>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</si>
  <si>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</si>
  <si>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</si>
  <si>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</si>
  <si>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</si>
  <si>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</si>
  <si>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</si>
  <si>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</si>
  <si>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</si>
  <si>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</si>
  <si>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</si>
  <si>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</si>
  <si>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</si>
  <si>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</si>
  <si>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</si>
  <si>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</si>
  <si>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</si>
  <si>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</si>
  <si>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</si>
  <si>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</si>
  <si>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</si>
  <si>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</si>
  <si>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</si>
  <si>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</si>
  <si>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</si>
  <si>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</si>
  <si>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</si>
  <si>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</si>
  <si>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</si>
  <si>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</si>
  <si>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</si>
  <si>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</si>
  <si>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</si>
  <si>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</si>
  <si>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</si>
  <si>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</si>
  <si>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</si>
  <si>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</si>
  <si>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</si>
  <si>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</si>
  <si>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</si>
  <si>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</si>
  <si>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</si>
  <si>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</si>
  <si>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</si>
  <si>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</si>
  <si>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</si>
  <si>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</si>
  <si>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</si>
  <si>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</si>
  <si>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</si>
  <si>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</si>
  <si>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</si>
  <si>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</si>
  <si>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</si>
  <si>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</si>
  <si>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</si>
  <si>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</si>
  <si>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</si>
  <si>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</si>
  <si>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</si>
  <si>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</si>
  <si>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</si>
  <si>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</si>
  <si>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</si>
  <si>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</si>
  <si>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</si>
  <si>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</si>
  <si>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</si>
  <si>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</si>
  <si>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</si>
  <si>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</si>
  <si>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</si>
  <si>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</si>
  <si>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</si>
  <si>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</si>
  <si>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</si>
  <si>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</si>
  <si>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</si>
  <si>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</si>
  <si>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</si>
  <si>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</si>
  <si>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</si>
  <si>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</si>
  <si>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</si>
  <si>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</si>
  <si>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</si>
  <si>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</si>
  <si>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</si>
  <si>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</si>
  <si>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</si>
  <si>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</si>
  <si>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</si>
  <si>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</si>
  <si>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</si>
  <si>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</si>
  <si>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</si>
  <si>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</si>
  <si>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</si>
  <si>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</si>
  <si>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</si>
  <si>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</si>
  <si>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</si>
  <si>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</si>
  <si>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</si>
  <si>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</si>
  <si>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</si>
  <si>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</si>
  <si>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</si>
  <si>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</si>
  <si>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</si>
  <si>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</si>
  <si>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</si>
  <si>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</si>
  <si>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</si>
  <si>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</si>
  <si>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</si>
  <si>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</si>
  <si>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</si>
  <si>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</si>
  <si>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</si>
  <si>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</si>
  <si>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</si>
  <si>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</si>
  <si>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</si>
  <si>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</si>
  <si>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</si>
  <si>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</si>
  <si>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</si>
  <si>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</si>
  <si>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</si>
  <si>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</si>
  <si>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</si>
  <si>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</si>
  <si>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</si>
  <si>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</si>
  <si>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</si>
  <si>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</si>
  <si>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</si>
  <si>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</si>
  <si>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</si>
  <si>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</si>
  <si>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</si>
  <si>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</si>
  <si>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</si>
  <si>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</si>
  <si>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</si>
  <si>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</si>
  <si>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</si>
  <si>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</si>
  <si>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</si>
  <si>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</si>
  <si>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</si>
  <si>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</si>
  <si>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</si>
  <si>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</si>
  <si>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</si>
  <si>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</si>
  <si>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</si>
  <si>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</si>
  <si>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</si>
  <si>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</si>
  <si>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</si>
  <si>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</si>
  <si>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</si>
  <si>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</si>
  <si>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</si>
  <si>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</si>
  <si>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</si>
  <si>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</si>
  <si>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</si>
  <si>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</si>
  <si>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</si>
  <si>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</si>
  <si>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</si>
  <si>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</si>
  <si>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</si>
  <si>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</si>
  <si>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</si>
  <si>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</si>
  <si>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</si>
  <si>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</si>
  <si>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</si>
  <si>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</si>
  <si>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</si>
  <si>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</si>
  <si>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</si>
  <si>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</si>
  <si>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</si>
  <si>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</si>
  <si>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</si>
  <si>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</si>
  <si>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</si>
  <si>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</si>
  <si>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</si>
  <si>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</si>
  <si>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</si>
  <si>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</si>
  <si>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</si>
  <si>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</si>
  <si>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</si>
  <si>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</si>
  <si>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</si>
  <si>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</si>
  <si>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</si>
  <si>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</si>
  <si>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</si>
  <si>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</si>
  <si>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</si>
  <si>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</si>
  <si>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</si>
  <si>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</si>
  <si>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</si>
  <si>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</si>
  <si>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</si>
  <si>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</si>
  <si>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</si>
  <si>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</si>
  <si>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</si>
  <si>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</si>
  <si>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</si>
  <si>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</si>
  <si>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</si>
  <si>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</si>
  <si>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</si>
  <si>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</si>
  <si>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</si>
  <si>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</si>
  <si>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</si>
  <si>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</si>
  <si>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</si>
  <si>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</si>
  <si>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</si>
  <si>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</si>
  <si>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</si>
  <si>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</si>
  <si>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</si>
  <si>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</si>
  <si>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</si>
  <si>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</si>
  <si>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</si>
  <si>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</si>
  <si>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</si>
  <si>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</si>
  <si>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</si>
  <si>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</si>
  <si>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</si>
  <si>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</si>
  <si>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</si>
  <si>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</si>
  <si>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</si>
  <si>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</si>
  <si>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</si>
  <si>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</si>
  <si>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</si>
  <si>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</si>
  <si>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</si>
  <si>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</si>
  <si>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</si>
  <si>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</si>
  <si>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</si>
  <si>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</si>
  <si>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</si>
  <si>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</si>
  <si>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</si>
  <si>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</si>
  <si>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</si>
  <si>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</si>
  <si>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</si>
  <si>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</si>
  <si>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</si>
  <si>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</si>
  <si>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</si>
  <si>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</si>
  <si>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</si>
  <si>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</si>
  <si>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</si>
  <si>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</si>
  <si>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</si>
  <si>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</si>
  <si>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</si>
  <si>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</si>
  <si>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</si>
  <si>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</si>
  <si>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</si>
  <si>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</si>
  <si>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</si>
  <si>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</si>
  <si>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</si>
  <si>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</si>
  <si>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</si>
  <si>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</si>
  <si>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</si>
  <si>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</si>
  <si>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</si>
  <si>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</si>
  <si>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</si>
  <si>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</si>
  <si>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</si>
  <si>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</si>
  <si>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</si>
  <si>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</si>
  <si>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</si>
  <si>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</si>
  <si>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</si>
  <si>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</si>
  <si>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</si>
  <si>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</si>
  <si>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</si>
  <si>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</si>
  <si>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</si>
  <si>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</si>
  <si>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</si>
  <si>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</si>
  <si>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</si>
  <si>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</si>
  <si>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</si>
  <si>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</si>
  <si>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</si>
  <si>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</si>
  <si>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</si>
  <si>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</si>
  <si>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</si>
  <si>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</si>
  <si>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</si>
  <si>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</si>
  <si>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</si>
  <si>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</si>
  <si>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</si>
  <si>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</si>
  <si>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</si>
  <si>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</si>
  <si>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</si>
  <si>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</si>
  <si>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</si>
  <si>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</si>
  <si>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</si>
  <si>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</si>
  <si>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</si>
  <si>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</si>
  <si>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</si>
  <si>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</si>
  <si>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</si>
  <si>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</si>
  <si>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</si>
  <si>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</si>
  <si>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</si>
  <si>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</si>
  <si>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</si>
  <si>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</si>
  <si>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</si>
  <si>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</si>
  <si>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</si>
  <si>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</si>
  <si>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</si>
  <si>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</si>
  <si>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</si>
  <si>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</si>
  <si>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</si>
  <si>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</si>
  <si>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</si>
  <si>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</si>
  <si>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</si>
  <si>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</si>
  <si>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</si>
  <si>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</si>
  <si>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</si>
  <si>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</si>
  <si>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</si>
  <si>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</si>
  <si>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</si>
  <si>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</si>
  <si>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</si>
  <si>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</si>
  <si>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</si>
  <si>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</si>
  <si>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</si>
  <si>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</si>
  <si>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</si>
  <si>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</si>
  <si>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</si>
  <si>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</si>
  <si>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</si>
  <si>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</si>
  <si>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</si>
  <si>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</si>
  <si>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</si>
  <si>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</si>
  <si>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</si>
  <si>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</si>
  <si>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</si>
  <si>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</si>
  <si>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</si>
  <si>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</si>
  <si>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</si>
  <si>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</si>
  <si>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</si>
  <si>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</si>
  <si>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</si>
  <si>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</si>
  <si>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</si>
  <si>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</si>
  <si>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</si>
  <si>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</si>
  <si>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</si>
  <si>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</si>
  <si>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</si>
  <si>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</si>
  <si>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</si>
  <si>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</si>
  <si>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</si>
  <si>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</si>
  <si>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</si>
  <si>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</si>
  <si>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</si>
  <si>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</si>
  <si>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</si>
  <si>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</si>
  <si>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</si>
  <si>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</si>
  <si>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</si>
  <si>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</si>
  <si>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</si>
  <si>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</si>
  <si>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</si>
  <si>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</si>
  <si>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</si>
  <si>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</si>
  <si>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</si>
  <si>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</si>
  <si>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</si>
  <si>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</si>
  <si>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</si>
  <si>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</si>
  <si>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</si>
  <si>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</si>
  <si>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</si>
  <si>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</si>
  <si>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</si>
  <si>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</si>
  <si>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</si>
  <si>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</si>
  <si>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</si>
  <si>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</si>
  <si>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</si>
  <si>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</si>
  <si>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</si>
  <si>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</si>
  <si>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</si>
  <si>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</si>
  <si>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</si>
  <si>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</si>
  <si>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</si>
  <si>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</si>
  <si>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</si>
  <si>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</si>
  <si>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</si>
  <si>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</si>
  <si>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</si>
  <si>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</si>
  <si>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</si>
  <si>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</si>
  <si>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</si>
  <si>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</si>
  <si>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</si>
  <si>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</si>
  <si>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</si>
  <si>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</si>
  <si>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</si>
  <si>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</si>
  <si>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</si>
  <si>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</si>
  <si>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</si>
  <si>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</si>
  <si>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</si>
  <si>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</si>
  <si>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</si>
  <si>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</si>
  <si>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</si>
  <si>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</si>
  <si>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</si>
  <si>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</si>
  <si>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</si>
  <si>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</si>
  <si>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</si>
  <si>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</si>
  <si>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</si>
  <si>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</si>
  <si>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</si>
  <si>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</si>
  <si>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</si>
  <si>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</si>
  <si>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</si>
  <si>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</si>
  <si>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</si>
  <si>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</si>
  <si>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</si>
  <si>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</si>
  <si>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</si>
  <si>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</si>
  <si>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</si>
  <si>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</si>
  <si>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</si>
  <si>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</si>
  <si>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</si>
  <si>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</si>
  <si>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</si>
  <si>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</si>
  <si>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</si>
  <si>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</si>
  <si>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</si>
  <si>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</si>
  <si>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</si>
  <si>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</si>
  <si>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</si>
  <si>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</si>
  <si>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</si>
  <si>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</si>
  <si>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</si>
  <si>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</si>
  <si>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</si>
  <si>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</si>
  <si>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</si>
  <si>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</si>
  <si>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</si>
  <si>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</si>
  <si>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</si>
  <si>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</si>
  <si>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</si>
  <si>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</si>
  <si>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</si>
  <si>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</si>
  <si>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</si>
  <si>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</si>
  <si>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</si>
  <si>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</si>
  <si>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</si>
  <si>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</si>
  <si>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</si>
  <si>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</si>
  <si>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</si>
  <si>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</si>
  <si>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</si>
  <si>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</si>
  <si>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</si>
  <si>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</si>
  <si>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</si>
  <si>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</si>
  <si>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</si>
  <si>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</si>
  <si>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</si>
  <si>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</si>
  <si>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</si>
  <si>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</si>
  <si>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</si>
  <si>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</si>
  <si>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</si>
  <si>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</si>
  <si>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</si>
  <si>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</si>
  <si>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</si>
  <si>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</si>
  <si>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</si>
  <si>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</si>
  <si>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</si>
  <si>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</si>
  <si>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</si>
  <si>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</si>
  <si>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</si>
  <si>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</si>
  <si>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</si>
  <si>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</si>
  <si>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</si>
  <si>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</si>
  <si>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</si>
  <si>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</si>
  <si>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</si>
  <si>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</si>
  <si>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</si>
  <si>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</si>
  <si>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</si>
  <si>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</si>
  <si>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</si>
  <si>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</si>
  <si>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</si>
  <si>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</si>
  <si>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</si>
  <si>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</si>
  <si>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</si>
  <si>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</si>
  <si>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</si>
  <si>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</si>
  <si>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</si>
  <si>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</si>
  <si>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</si>
  <si>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</si>
  <si>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</si>
  <si>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</si>
  <si>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</si>
  <si>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</si>
  <si>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</si>
  <si>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</si>
  <si>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</si>
  <si>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</si>
  <si>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</si>
  <si>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</si>
  <si>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</si>
  <si>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</si>
  <si>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</si>
  <si>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</si>
  <si>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</si>
  <si>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</si>
  <si>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</si>
  <si>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</si>
  <si>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</si>
  <si>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</si>
  <si>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</si>
  <si>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</si>
  <si>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</si>
  <si>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</si>
  <si>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</si>
  <si>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</si>
  <si>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</si>
  <si>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</si>
  <si>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</si>
  <si>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</si>
  <si>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</si>
  <si>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</si>
  <si>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</si>
  <si>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</si>
  <si>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</si>
  <si>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</si>
  <si>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</si>
  <si>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</si>
  <si>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</si>
  <si>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</si>
  <si>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</si>
  <si>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</si>
  <si>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</si>
  <si>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</si>
  <si>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</si>
  <si>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</si>
  <si>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</si>
  <si>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</si>
  <si>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</si>
  <si>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</si>
  <si>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</si>
  <si>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</si>
  <si>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</si>
  <si>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</si>
  <si>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</si>
  <si>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</si>
  <si>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</si>
  <si>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</si>
  <si>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</si>
  <si>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</si>
  <si>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</si>
  <si>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</si>
  <si>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</si>
  <si>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</si>
  <si>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</si>
  <si>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</si>
  <si>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</si>
  <si>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</si>
  <si>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</si>
  <si>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</si>
  <si>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</si>
  <si>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</si>
  <si>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</si>
  <si>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</si>
  <si>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</si>
  <si>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</si>
  <si>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</si>
  <si>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</si>
  <si>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</si>
  <si>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</si>
  <si>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</si>
  <si>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</si>
  <si>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</si>
  <si>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</si>
  <si>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</si>
  <si>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</si>
  <si>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</si>
  <si>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</si>
  <si>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</si>
  <si>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</si>
  <si>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</si>
  <si>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</si>
  <si>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</si>
  <si>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</si>
  <si>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</si>
  <si>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</si>
  <si>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</si>
  <si>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</si>
  <si>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</si>
  <si>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</si>
  <si>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</si>
  <si>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</si>
  <si>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</si>
  <si>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</si>
  <si>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</si>
  <si>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</si>
  <si>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</si>
  <si>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</si>
  <si>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</si>
  <si>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</si>
  <si>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</si>
  <si>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</si>
  <si>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</si>
  <si>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</si>
  <si>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</si>
  <si>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</si>
  <si>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</si>
  <si>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</si>
  <si>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</si>
  <si>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</si>
  <si>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</si>
  <si>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</si>
  <si>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</si>
  <si>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</si>
  <si>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</si>
  <si>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</si>
  <si>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</si>
  <si>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</si>
  <si>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</si>
  <si>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</si>
  <si>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</si>
  <si>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</si>
  <si>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</si>
  <si>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</si>
  <si>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</si>
  <si>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</si>
  <si>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</si>
  <si>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</si>
  <si>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</si>
  <si>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</si>
  <si>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</si>
  <si>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</si>
  <si>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</si>
  <si>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</si>
  <si>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</si>
  <si>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</si>
  <si>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</si>
  <si>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</si>
  <si>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</si>
  <si>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</si>
  <si>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</si>
  <si>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</si>
  <si>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</si>
  <si>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</si>
  <si>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</si>
  <si>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</si>
  <si>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</si>
  <si>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</si>
  <si>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</si>
  <si>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</si>
  <si>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</si>
  <si>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</si>
  <si>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</si>
  <si>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</si>
  <si>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</si>
  <si>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</si>
  <si>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</si>
  <si>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</si>
  <si>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</si>
  <si>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</si>
  <si>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</si>
  <si>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</si>
  <si>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</si>
  <si>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</si>
  <si>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</si>
  <si>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</si>
  <si>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</si>
  <si>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</si>
  <si>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</si>
  <si>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</si>
  <si>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</si>
  <si>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</si>
  <si>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</si>
  <si>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</si>
  <si>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</si>
  <si>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</si>
  <si>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</si>
  <si>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</si>
  <si>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</si>
  <si>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</si>
  <si>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</si>
  <si>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</si>
  <si>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</si>
  <si>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</si>
  <si>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</si>
  <si>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</si>
  <si>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</si>
  <si>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</si>
  <si>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</si>
  <si>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</si>
  <si>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</si>
  <si>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</si>
  <si>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</si>
  <si>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</si>
  <si>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</si>
  <si>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</si>
  <si>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</si>
  <si>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</si>
  <si>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</si>
  <si>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</si>
  <si>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</si>
  <si>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</si>
  <si>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</si>
  <si>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</si>
  <si>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</si>
  <si>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</si>
  <si>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</si>
  <si>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</si>
  <si>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</si>
  <si>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</si>
  <si>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</si>
  <si>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</si>
  <si>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</si>
  <si>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</si>
  <si>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</si>
  <si>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</si>
  <si>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</si>
  <si>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</si>
  <si>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</si>
  <si>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</si>
  <si>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</si>
  <si>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</si>
  <si>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</si>
  <si>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</si>
  <si>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</si>
  <si>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</si>
  <si>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</si>
  <si>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</si>
  <si>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</si>
  <si>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</si>
  <si>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</si>
  <si>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</si>
  <si>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</si>
  <si>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</si>
  <si>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</si>
  <si>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</si>
  <si>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</si>
  <si>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</si>
  <si>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</si>
  <si>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</si>
  <si>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</si>
  <si>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</si>
  <si>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</si>
  <si>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</si>
  <si>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</si>
  <si>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</si>
  <si>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</si>
  <si>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</si>
  <si>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</si>
  <si>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</si>
  <si>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</si>
  <si>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</si>
  <si>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</si>
  <si>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</si>
  <si>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</si>
  <si>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</si>
  <si>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</si>
  <si>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</si>
  <si>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</si>
  <si>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</si>
  <si>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</si>
  <si>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</si>
  <si>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</si>
  <si>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</si>
  <si>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</si>
  <si>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</si>
  <si>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</si>
  <si>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</si>
  <si>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</si>
  <si>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</si>
  <si>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</si>
  <si>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</si>
  <si>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</si>
  <si>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</si>
  <si>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</si>
  <si>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</si>
  <si>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</si>
  <si>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</si>
  <si>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</si>
  <si>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</si>
  <si>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</si>
  <si>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</si>
  <si>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</si>
  <si>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</si>
  <si>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</si>
  <si>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</si>
  <si>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</si>
  <si>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</si>
  <si>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</si>
  <si>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</si>
  <si>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</si>
  <si>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</si>
  <si>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</si>
  <si>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</si>
  <si>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</si>
  <si>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</si>
  <si>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</si>
  <si>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</si>
  <si>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</si>
  <si>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</si>
  <si>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</si>
  <si>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</si>
  <si>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</si>
  <si>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</si>
  <si>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</si>
  <si>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</si>
  <si>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</si>
  <si>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</si>
  <si>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</si>
  <si>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</si>
  <si>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</si>
  <si>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</si>
  <si>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</si>
  <si>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</si>
  <si>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</si>
  <si>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</si>
  <si>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</si>
  <si>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</si>
  <si>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</si>
  <si>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</si>
  <si>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</si>
  <si>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</si>
  <si>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</si>
  <si>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</si>
  <si>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</si>
  <si>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</si>
  <si>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</si>
  <si>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</si>
  <si>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</si>
  <si>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</si>
  <si>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</si>
  <si>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</si>
  <si>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</si>
  <si>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</si>
  <si>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</si>
  <si>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</si>
  <si>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</si>
  <si>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</si>
  <si>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</si>
  <si>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</si>
  <si>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</si>
  <si>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</si>
  <si>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</si>
  <si>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</si>
  <si>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</si>
  <si>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</si>
  <si>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</si>
  <si>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</si>
  <si>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</si>
  <si>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</si>
  <si>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</si>
  <si>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</si>
  <si>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</si>
  <si>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</si>
  <si>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</si>
  <si>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</si>
  <si>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</si>
  <si>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</si>
  <si>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</si>
  <si>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</si>
  <si>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</si>
  <si>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</si>
  <si>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</si>
  <si>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</si>
  <si>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</si>
  <si>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</si>
  <si>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</si>
  <si>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</si>
  <si>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</si>
  <si>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</si>
  <si>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</si>
  <si>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</si>
  <si>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</si>
  <si>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</si>
  <si>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</si>
  <si>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</si>
  <si>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</si>
  <si>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</si>
  <si>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</si>
  <si>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</si>
  <si>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</si>
  <si>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</si>
  <si>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</si>
  <si>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</si>
  <si>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</si>
  <si>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</si>
  <si>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</si>
  <si>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</si>
  <si>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</si>
  <si>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</si>
  <si>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</si>
  <si>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</si>
  <si>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</si>
  <si>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</si>
  <si>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</si>
  <si>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</si>
  <si>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</si>
  <si>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</si>
  <si>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</si>
  <si>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</si>
  <si>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</si>
  <si>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</si>
  <si>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</si>
  <si>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</si>
  <si>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</si>
  <si>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</si>
  <si>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</si>
  <si>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</si>
  <si>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</si>
  <si>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</si>
  <si>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</si>
  <si>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</si>
  <si>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</si>
  <si>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</si>
  <si>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</si>
  <si>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</si>
  <si>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</si>
  <si>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</si>
  <si>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</si>
  <si>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</si>
  <si>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</si>
  <si>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</si>
  <si>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</si>
  <si>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</si>
  <si>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</si>
  <si>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</si>
  <si>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</si>
  <si>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</si>
  <si>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Kankakee</t>
  </si>
  <si>
    <t>Jodi K. Gill, CPA</t>
  </si>
  <si>
    <t>Jodi Gill</t>
  </si>
  <si>
    <t>33 N. Main Street Suite #1</t>
  </si>
  <si>
    <t>Manteno</t>
  </si>
  <si>
    <t>Il</t>
  </si>
  <si>
    <t>281 John Casey Road</t>
  </si>
  <si>
    <t>Bourbonnais</t>
  </si>
  <si>
    <t>815-468-8802</t>
  </si>
  <si>
    <t>815-468-8805</t>
  </si>
  <si>
    <t>bakerk@besd.k12.il.us</t>
  </si>
  <si>
    <t>jodi@jodigillcpa.com</t>
  </si>
  <si>
    <t>Dan Hollowell</t>
  </si>
  <si>
    <t>hollowelld@besd.org</t>
  </si>
  <si>
    <t>815-929-5100</t>
  </si>
  <si>
    <t>815-939-0481</t>
  </si>
  <si>
    <t>School Bonds</t>
  </si>
  <si>
    <t>DEPARTMENT OF AGRICULTURE: Nat'l School Lunch</t>
  </si>
  <si>
    <t>DEPARTMENT OF AGRICULTURE: School Breakfast Program</t>
  </si>
  <si>
    <t>U.S. DEPT. OF ED THRU ISBE: Fed. Sp. Ed.-Pre School Flow Through</t>
  </si>
  <si>
    <t>U.S. DEPT. OF ED THRU ISBE: Fed. Sp. Ed. I.D.E.A. Flow Through</t>
  </si>
  <si>
    <t>U.S. DEPT. OF HEALTH &amp; HUMAN SERVICES-MEDICAID</t>
  </si>
  <si>
    <t>FOOD COMMODITIES PROGRAM</t>
  </si>
  <si>
    <t>84.010a</t>
  </si>
  <si>
    <t>84.367a</t>
  </si>
  <si>
    <t>84.173a</t>
  </si>
  <si>
    <t>84.027a</t>
  </si>
  <si>
    <t>FY2016-4300</t>
  </si>
  <si>
    <t>FY2015-4300</t>
  </si>
  <si>
    <t>FY2016-4932</t>
  </si>
  <si>
    <t>FY2015-4932</t>
  </si>
  <si>
    <t>FY2016-4210</t>
  </si>
  <si>
    <t>FY2015-4210</t>
  </si>
  <si>
    <t>FY2016-4220</t>
  </si>
  <si>
    <t>FY2015-4220</t>
  </si>
  <si>
    <t>FY2015-4600</t>
  </si>
  <si>
    <t>FY2016-4600</t>
  </si>
  <si>
    <t>FY2016-4620</t>
  </si>
  <si>
    <t>FY2015-4620</t>
  </si>
  <si>
    <t>U.S. DEPT. OF ED THRU ISBE: TITLE II Teacher Quality (M)</t>
  </si>
  <si>
    <t>U.S. DEPT. OF ED THRU ISBE: TITLE 1 Low Income (M)</t>
  </si>
  <si>
    <t>U.S. DEPT. OF ED THRU ISBE: TITLE I  Low Income (M)</t>
  </si>
  <si>
    <t>Of the federal expenditures presented in the schedule, Bourbonnais Elementary SD #53 provided federal awards to subrecipients as follows:</t>
  </si>
  <si>
    <r>
      <t xml:space="preserve">The following amounts were expended in the form of non-cash assistance by Bourbonnais Elementary SD#53 and </t>
    </r>
    <r>
      <rPr>
        <b/>
        <sz val="9"/>
        <rFont val="Arial"/>
        <family val="2"/>
      </rPr>
      <t>are</t>
    </r>
    <r>
      <rPr>
        <sz val="9"/>
        <rFont val="Arial"/>
        <family val="2"/>
      </rPr>
      <t xml:space="preserve"> included in the Schedule of Expenditures of Federal Awards:</t>
    </r>
  </si>
  <si>
    <t>Unmodified</t>
  </si>
  <si>
    <t>Title 1 - Low Income</t>
  </si>
  <si>
    <t>NONE</t>
  </si>
  <si>
    <t>The accompanying Schedule of Expenditures of Federal Awards includes the federal grant activity of Bourbonnais Elementary SD #53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</si>
  <si>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Bourbonnais ESD 53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</si>
</sst>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142875</xdr:rowOff>
        </xdr:from>
        <xdr:to>
          <xdr:col>0</xdr:col>
          <xdr:colOff>1590675</xdr:colOff>
          <xdr:row>11</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7" zoomScale="110" zoomScaleNormal="110" workbookViewId="0">
      <selection activeCell="F20" sqref="F2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8" t="s">
        <v>474</v>
      </c>
      <c r="J1" s="2099"/>
      <c r="K1" s="2099"/>
      <c r="L1" s="2099"/>
      <c r="M1" s="2099"/>
      <c r="N1" s="2099"/>
      <c r="O1" s="2099"/>
      <c r="P1" s="2099"/>
      <c r="Q1" s="2099"/>
      <c r="R1" s="2099"/>
      <c r="S1" s="2099"/>
    </row>
    <row r="2" spans="1:28" ht="12" customHeight="1" x14ac:dyDescent="0.2">
      <c r="A2" s="202" t="s">
        <v>1965</v>
      </c>
      <c r="D2" s="203"/>
      <c r="I2" s="2100" t="s">
        <v>1155</v>
      </c>
      <c r="J2" s="2099"/>
      <c r="K2" s="2099"/>
      <c r="L2" s="2099"/>
      <c r="M2" s="2099"/>
      <c r="N2" s="2099"/>
      <c r="O2" s="2099"/>
      <c r="P2" s="2099"/>
      <c r="Q2" s="2099"/>
      <c r="R2" s="2099"/>
      <c r="S2" s="2099"/>
    </row>
    <row r="3" spans="1:28" ht="12" customHeight="1" x14ac:dyDescent="0.2">
      <c r="A3" s="1875" t="s">
        <v>1953</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t="s">
        <v>2090</v>
      </c>
      <c r="P12" s="380" t="s">
        <v>226</v>
      </c>
      <c r="Q12" s="345"/>
      <c r="R12" s="184"/>
      <c r="S12" s="184"/>
      <c r="T12" s="365" t="s">
        <v>305</v>
      </c>
      <c r="U12" s="272"/>
      <c r="V12" s="272"/>
      <c r="W12" s="272"/>
      <c r="X12" s="272"/>
      <c r="Y12" s="200"/>
      <c r="Z12" s="200"/>
      <c r="AA12" s="201"/>
    </row>
    <row r="13" spans="1:28" ht="13.5" customHeight="1" x14ac:dyDescent="0.2">
      <c r="A13" s="2132">
        <v>32046053002</v>
      </c>
      <c r="B13" s="2133"/>
      <c r="C13" s="2133"/>
      <c r="D13" s="2133"/>
      <c r="E13" s="2133"/>
      <c r="F13" s="2133"/>
      <c r="G13" s="2133"/>
      <c r="H13" s="2134"/>
      <c r="I13" s="185"/>
      <c r="J13" s="184"/>
      <c r="K13" s="182"/>
      <c r="L13" s="184"/>
      <c r="M13" s="184"/>
      <c r="N13" s="184"/>
      <c r="O13" s="184"/>
      <c r="P13" s="184"/>
      <c r="Q13" s="184"/>
      <c r="R13" s="184"/>
      <c r="S13" s="184"/>
      <c r="T13" s="2137" t="s">
        <v>2092</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2091</v>
      </c>
      <c r="B15" s="2135"/>
      <c r="C15" s="2135"/>
      <c r="D15" s="2135"/>
      <c r="E15" s="2135"/>
      <c r="F15" s="2135"/>
      <c r="G15" s="2135"/>
      <c r="H15" s="2136"/>
      <c r="T15" s="2067" t="s">
        <v>2093</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2139</v>
      </c>
      <c r="B17" s="2093"/>
      <c r="C17" s="2093"/>
      <c r="D17" s="2093"/>
      <c r="E17" s="2093"/>
      <c r="F17" s="2093"/>
      <c r="G17" s="2093"/>
      <c r="H17" s="2118"/>
      <c r="T17" s="2146" t="s">
        <v>2094</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2097</v>
      </c>
      <c r="B19" s="2084"/>
      <c r="C19" s="2084"/>
      <c r="D19" s="2084"/>
      <c r="E19" s="2084"/>
      <c r="F19" s="2084"/>
      <c r="G19" s="2084"/>
      <c r="H19" s="2066"/>
      <c r="I19" s="184"/>
      <c r="J19" s="379"/>
      <c r="K19" s="195"/>
      <c r="L19" s="193"/>
      <c r="M19" s="659" t="s">
        <v>360</v>
      </c>
      <c r="P19" s="181"/>
      <c r="Q19" s="181"/>
      <c r="R19" s="181"/>
      <c r="S19" s="185"/>
      <c r="T19" s="2086" t="s">
        <v>2095</v>
      </c>
      <c r="U19" s="2065"/>
      <c r="V19" s="2065"/>
      <c r="W19" s="2066"/>
      <c r="X19" s="2083" t="s">
        <v>2096</v>
      </c>
      <c r="Y19" s="2145"/>
      <c r="Z19" s="2143">
        <v>60950</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2098</v>
      </c>
      <c r="B21" s="2065"/>
      <c r="C21" s="2065"/>
      <c r="D21" s="2065"/>
      <c r="E21" s="2065"/>
      <c r="F21" s="2065"/>
      <c r="G21" s="2065"/>
      <c r="H21" s="2066"/>
      <c r="I21" s="2112" t="s">
        <v>786</v>
      </c>
      <c r="J21" s="2107"/>
      <c r="K21" s="2107"/>
      <c r="L21" s="2107"/>
      <c r="M21" s="2107"/>
      <c r="N21" s="2107"/>
      <c r="O21" s="2107"/>
      <c r="P21" s="2107"/>
      <c r="Q21" s="2107"/>
      <c r="R21" s="2107"/>
      <c r="S21" s="2113"/>
      <c r="T21" s="2092" t="s">
        <v>2099</v>
      </c>
      <c r="U21" s="2152"/>
      <c r="V21" s="2152"/>
      <c r="W21" s="2152"/>
      <c r="X21" s="2157" t="s">
        <v>2100</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2026</v>
      </c>
      <c r="U22" s="272"/>
      <c r="V22" s="343"/>
      <c r="W22" s="272"/>
      <c r="X22" s="1974" t="s">
        <v>1631</v>
      </c>
      <c r="Z22" s="200"/>
      <c r="AA22" s="201"/>
    </row>
    <row r="23" spans="1:27" ht="13.5" customHeight="1" x14ac:dyDescent="0.2">
      <c r="A23" s="2109" t="s">
        <v>2101</v>
      </c>
      <c r="B23" s="2110"/>
      <c r="C23" s="2110"/>
      <c r="D23" s="2110"/>
      <c r="E23" s="2110"/>
      <c r="F23" s="2110"/>
      <c r="G23" s="2110"/>
      <c r="H23" s="2111"/>
      <c r="T23" s="2092">
        <v>65.023278000000005</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4">
        <v>60914</v>
      </c>
      <c r="B25" s="2065"/>
      <c r="C25" s="2065"/>
      <c r="D25" s="2065"/>
      <c r="E25" s="2065"/>
      <c r="F25" s="2065"/>
      <c r="G25" s="2065"/>
      <c r="H25" s="2066"/>
      <c r="I25" s="660"/>
      <c r="J25" s="204"/>
      <c r="K25" s="204"/>
      <c r="L25" s="204"/>
      <c r="M25" s="204"/>
      <c r="N25" s="204"/>
      <c r="O25" s="204"/>
      <c r="P25" s="204"/>
      <c r="Q25" s="204"/>
      <c r="R25" s="204"/>
      <c r="S25" s="205"/>
      <c r="T25" s="2149" t="s">
        <v>2102</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2004</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2090</v>
      </c>
      <c r="F29" s="1565" t="s">
        <v>1629</v>
      </c>
      <c r="G29" s="661"/>
      <c r="I29" s="275"/>
      <c r="J29" s="1760"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1760"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2090</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2103</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2104</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2105</v>
      </c>
      <c r="B42" s="2065"/>
      <c r="C42" s="2066"/>
      <c r="D42" s="2083" t="s">
        <v>2106</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3" vertic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4294967293" verticalDpi="4294967293"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2002</v>
      </c>
    </row>
    <row r="30" spans="1:4" s="33" customFormat="1" x14ac:dyDescent="0.2">
      <c r="A30" s="30"/>
      <c r="B30" s="1755"/>
      <c r="C30" s="620"/>
      <c r="D30" s="1624" t="s">
        <v>2003</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2090</v>
      </c>
      <c r="C51" s="627">
        <v>22</v>
      </c>
      <c r="D51" s="390" t="s">
        <v>1864</v>
      </c>
      <c r="E51" s="27"/>
      <c r="F51" s="1608"/>
      <c r="G51" s="1783" t="s">
        <v>1863</v>
      </c>
      <c r="H51" s="2032">
        <v>35431</v>
      </c>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2000</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2092</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3">
        <v>42640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4294967293" verticalDpi="4294967293"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0" sqref="L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312</v>
      </c>
      <c r="G7" s="93"/>
      <c r="H7" s="93"/>
      <c r="I7" s="93"/>
      <c r="J7" s="219">
        <v>400041218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2.3505000000000002E-2</v>
      </c>
      <c r="E10" s="100" t="s">
        <v>1186</v>
      </c>
      <c r="F10" s="472">
        <v>4.9179999999999996E-3</v>
      </c>
      <c r="G10" s="100" t="s">
        <v>1186</v>
      </c>
      <c r="H10" s="472">
        <v>1.39E-3</v>
      </c>
      <c r="I10" s="100" t="s">
        <v>1187</v>
      </c>
      <c r="J10" s="473">
        <f>ROUND(D10+F10+H10,5)</f>
        <v>2.981E-2</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20902894</v>
      </c>
      <c r="E16" s="100"/>
      <c r="F16" s="82">
        <f>SUM('Acct Summary 7-8'!C17,'Acct Summary 7-8'!D17,'Acct Summary 7-8'!F17)</f>
        <v>20216353</v>
      </c>
      <c r="G16" s="100"/>
      <c r="H16" s="82">
        <f>SUM(D16-F16)</f>
        <v>686541</v>
      </c>
      <c r="I16" s="93"/>
      <c r="J16" s="82">
        <f>SUM('Acct Summary 7-8'!C81,'Acct Summary 7-8'!D81,'Acct Summary 7-8'!F81,'Acct Summary 7-8'!I81)</f>
        <v>8512182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27602844.042000003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7605000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Bourbonnais ESD 53</v>
      </c>
      <c r="E7" s="136"/>
      <c r="G7" s="137"/>
      <c r="H7" s="138"/>
      <c r="I7" s="138"/>
      <c r="J7" s="138"/>
      <c r="K7" s="138"/>
      <c r="L7"/>
      <c r="M7"/>
      <c r="N7"/>
      <c r="O7"/>
      <c r="P7"/>
    </row>
    <row r="8" spans="1:18" ht="12.75" x14ac:dyDescent="0.2">
      <c r="A8"/>
      <c r="B8"/>
      <c r="C8" s="134" t="s">
        <v>1341</v>
      </c>
      <c r="D8" s="139">
        <f>COVER!A13</f>
        <v>32046053002</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8512182</v>
      </c>
      <c r="I12" s="1162"/>
      <c r="J12" s="1162"/>
      <c r="K12" s="1163">
        <f>TRUNC((H12/H13*100000),5)/100000</f>
        <v>0.40722504739999998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20902894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20216353</v>
      </c>
      <c r="I17" s="1162"/>
      <c r="J17" s="1168"/>
      <c r="K17" s="1163">
        <f>TRUNC((H17/H18*100000),5)/100000</f>
        <v>0.96715569619999997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20902894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8717176</v>
      </c>
      <c r="I24" s="684"/>
      <c r="J24" s="684"/>
      <c r="K24" s="1172">
        <f>TRUNC(((H24/H25*100000)/100000),2)</f>
        <v>155.22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56156.536110000001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10136444.40229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7605000</v>
      </c>
      <c r="I32" s="1170"/>
      <c r="J32" s="1170"/>
      <c r="K32" s="1172">
        <f>TRUNC(100-((((H32/H33*100))*100)/100),2)</f>
        <v>72.44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27602844.042000003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4294967293" verticalDpi="4294967293"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c r="D4" s="412">
        <v>186456</v>
      </c>
      <c r="E4" s="412"/>
      <c r="F4" s="412">
        <v>1225637</v>
      </c>
      <c r="G4" s="412">
        <v>225126</v>
      </c>
      <c r="H4" s="412">
        <v>105040</v>
      </c>
      <c r="I4" s="412">
        <v>257815</v>
      </c>
      <c r="J4" s="436">
        <v>42626</v>
      </c>
      <c r="K4" s="412">
        <v>23289</v>
      </c>
      <c r="L4" s="412">
        <v>952210</v>
      </c>
      <c r="M4" s="433"/>
      <c r="N4" s="482"/>
    </row>
    <row r="5" spans="1:14" x14ac:dyDescent="0.2">
      <c r="A5" s="477" t="s">
        <v>1173</v>
      </c>
      <c r="B5" s="40">
        <v>120</v>
      </c>
      <c r="C5" s="687">
        <v>7047268</v>
      </c>
      <c r="D5" s="412"/>
      <c r="E5" s="412">
        <v>70394</v>
      </c>
      <c r="F5" s="412"/>
      <c r="G5" s="412"/>
      <c r="H5" s="412">
        <v>321117</v>
      </c>
      <c r="I5" s="412"/>
      <c r="J5" s="436"/>
      <c r="K5" s="439"/>
      <c r="L5" s="688"/>
      <c r="M5" s="433"/>
      <c r="N5" s="482"/>
    </row>
    <row r="6" spans="1:14" ht="13.5" customHeight="1" x14ac:dyDescent="0.2">
      <c r="A6" s="476" t="s">
        <v>493</v>
      </c>
      <c r="B6" s="40">
        <v>130</v>
      </c>
      <c r="C6" s="687">
        <v>5076659</v>
      </c>
      <c r="D6" s="412">
        <v>1062200</v>
      </c>
      <c r="E6" s="412">
        <v>674728</v>
      </c>
      <c r="F6" s="412">
        <v>300212</v>
      </c>
      <c r="G6" s="439">
        <v>388115</v>
      </c>
      <c r="H6" s="439"/>
      <c r="I6" s="412"/>
      <c r="J6" s="691">
        <v>52480</v>
      </c>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422689</v>
      </c>
      <c r="D8" s="436"/>
      <c r="E8" s="436"/>
      <c r="F8" s="436">
        <v>151891</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13324</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12559940</v>
      </c>
      <c r="D13" s="689">
        <f t="shared" ref="D13:L13" si="0">SUM(D4:D12)</f>
        <v>1248656</v>
      </c>
      <c r="E13" s="689">
        <f t="shared" si="0"/>
        <v>745122</v>
      </c>
      <c r="F13" s="689">
        <f t="shared" si="0"/>
        <v>1677740</v>
      </c>
      <c r="G13" s="689">
        <f t="shared" si="0"/>
        <v>613241</v>
      </c>
      <c r="H13" s="689">
        <f t="shared" si="0"/>
        <v>426157</v>
      </c>
      <c r="I13" s="689">
        <f t="shared" si="0"/>
        <v>257815</v>
      </c>
      <c r="J13" s="689">
        <f t="shared" si="0"/>
        <v>95106</v>
      </c>
      <c r="K13" s="689">
        <f t="shared" si="0"/>
        <v>23289</v>
      </c>
      <c r="L13" s="689">
        <f t="shared" si="0"/>
        <v>952210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1136737</v>
      </c>
      <c r="N16" s="719"/>
    </row>
    <row r="17" spans="1:14" s="704" customFormat="1" ht="12.75" customHeight="1" x14ac:dyDescent="0.2">
      <c r="A17" s="718" t="s">
        <v>1751</v>
      </c>
      <c r="B17" s="542">
        <v>230</v>
      </c>
      <c r="C17" s="507"/>
      <c r="D17" s="507"/>
      <c r="E17" s="507"/>
      <c r="F17" s="507"/>
      <c r="G17" s="507"/>
      <c r="H17" s="507"/>
      <c r="I17" s="507"/>
      <c r="J17" s="507"/>
      <c r="K17" s="507"/>
      <c r="L17" s="507"/>
      <c r="M17" s="436">
        <v>39419389</v>
      </c>
      <c r="N17" s="719"/>
    </row>
    <row r="18" spans="1:14" s="704" customFormat="1" ht="12.75" customHeight="1" x14ac:dyDescent="0.2">
      <c r="A18" s="718" t="s">
        <v>1752</v>
      </c>
      <c r="B18" s="542">
        <v>240</v>
      </c>
      <c r="C18" s="507"/>
      <c r="D18" s="507"/>
      <c r="E18" s="507"/>
      <c r="F18" s="507"/>
      <c r="G18" s="507"/>
      <c r="H18" s="507"/>
      <c r="I18" s="507"/>
      <c r="J18" s="507"/>
      <c r="K18" s="507"/>
      <c r="L18" s="507"/>
      <c r="M18" s="436">
        <v>51992</v>
      </c>
      <c r="N18" s="719"/>
    </row>
    <row r="19" spans="1:14" s="704" customFormat="1" ht="12.75" customHeight="1" x14ac:dyDescent="0.2">
      <c r="A19" s="718" t="s">
        <v>1753</v>
      </c>
      <c r="B19" s="542">
        <v>250</v>
      </c>
      <c r="C19" s="507"/>
      <c r="D19" s="507"/>
      <c r="E19" s="507"/>
      <c r="F19" s="507"/>
      <c r="G19" s="507"/>
      <c r="H19" s="507"/>
      <c r="I19" s="507"/>
      <c r="J19" s="507"/>
      <c r="K19" s="507"/>
      <c r="L19" s="507"/>
      <c r="M19" s="436">
        <v>10625716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7605000</v>
      </c>
    </row>
    <row r="23" spans="1:14" ht="13.5" customHeight="1" thickBot="1" x14ac:dyDescent="0.25">
      <c r="A23" s="464" t="s">
        <v>748</v>
      </c>
      <c r="B23" s="724"/>
      <c r="C23" s="433"/>
      <c r="D23" s="433"/>
      <c r="E23" s="433"/>
      <c r="F23" s="433"/>
      <c r="G23" s="433"/>
      <c r="H23" s="433"/>
      <c r="I23" s="433"/>
      <c r="J23" s="433"/>
      <c r="K23" s="433"/>
      <c r="L23" s="433"/>
      <c r="M23" s="693">
        <f>SUM(M15:M22)</f>
        <v>51233834</v>
      </c>
      <c r="N23" s="693">
        <f>SUM(N21:N22)</f>
        <v>7605000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58570</v>
      </c>
      <c r="D27" s="436">
        <v>117246</v>
      </c>
      <c r="E27" s="436"/>
      <c r="F27" s="436">
        <v>5601</v>
      </c>
      <c r="G27" s="436"/>
      <c r="H27" s="436"/>
      <c r="I27" s="436"/>
      <c r="J27" s="436">
        <v>1037</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1562946</v>
      </c>
      <c r="D30" s="691">
        <v>2634</v>
      </c>
      <c r="E30" s="436"/>
      <c r="F30" s="436">
        <v>63</v>
      </c>
      <c r="G30" s="436">
        <v>49858</v>
      </c>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4353253</v>
      </c>
      <c r="D32" s="690">
        <v>882117</v>
      </c>
      <c r="E32" s="691">
        <v>496897</v>
      </c>
      <c r="F32" s="691">
        <v>249539</v>
      </c>
      <c r="G32" s="691">
        <v>321357</v>
      </c>
      <c r="H32" s="691"/>
      <c r="I32" s="691"/>
      <c r="J32" s="691">
        <v>60288</v>
      </c>
      <c r="K32" s="510"/>
      <c r="L32" s="433"/>
      <c r="M32" s="433"/>
      <c r="N32" s="433"/>
    </row>
    <row r="33" spans="1:14" ht="13.5" customHeight="1" x14ac:dyDescent="0.2">
      <c r="A33" s="629" t="s">
        <v>347</v>
      </c>
      <c r="B33" s="42">
        <v>493</v>
      </c>
      <c r="C33" s="436"/>
      <c r="D33" s="436"/>
      <c r="E33" s="436"/>
      <c r="F33" s="436"/>
      <c r="G33" s="436"/>
      <c r="H33" s="436"/>
      <c r="I33" s="436"/>
      <c r="J33" s="436"/>
      <c r="K33" s="436"/>
      <c r="L33" s="436">
        <v>952210</v>
      </c>
      <c r="M33" s="433"/>
      <c r="N33" s="482"/>
    </row>
    <row r="34" spans="1:14" ht="13.5" customHeight="1" thickBot="1" x14ac:dyDescent="0.25">
      <c r="A34" s="1076" t="s">
        <v>759</v>
      </c>
      <c r="B34" s="725"/>
      <c r="C34" s="1099">
        <f>SUM(C25:C33)</f>
        <v>5974769</v>
      </c>
      <c r="D34" s="1099">
        <f t="shared" ref="D34:K34" si="1">SUM(D25:D33)</f>
        <v>1001997</v>
      </c>
      <c r="E34" s="1099">
        <f t="shared" si="1"/>
        <v>496897</v>
      </c>
      <c r="F34" s="1099">
        <f t="shared" si="1"/>
        <v>255203</v>
      </c>
      <c r="G34" s="1099">
        <f t="shared" si="1"/>
        <v>371215</v>
      </c>
      <c r="H34" s="1099">
        <f t="shared" si="1"/>
        <v>0</v>
      </c>
      <c r="I34" s="1099">
        <f t="shared" si="1"/>
        <v>0</v>
      </c>
      <c r="J34" s="1099">
        <f t="shared" si="1"/>
        <v>61325</v>
      </c>
      <c r="K34" s="1099">
        <f t="shared" si="1"/>
        <v>0</v>
      </c>
      <c r="L34" s="1059">
        <f>SUM(L33)</f>
        <v>952210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7605000</v>
      </c>
    </row>
    <row r="37" spans="1:14" ht="13.5" thickBot="1" x14ac:dyDescent="0.25">
      <c r="A37" s="464" t="s">
        <v>758</v>
      </c>
      <c r="B37" s="724"/>
      <c r="C37" s="507"/>
      <c r="D37" s="507"/>
      <c r="E37" s="507"/>
      <c r="F37" s="507"/>
      <c r="G37" s="507"/>
      <c r="H37" s="507"/>
      <c r="I37" s="507"/>
      <c r="J37" s="507"/>
      <c r="K37" s="507"/>
      <c r="L37" s="514"/>
      <c r="M37" s="433"/>
      <c r="N37" s="693">
        <f>SUM(N36:N36)</f>
        <v>7605000</v>
      </c>
    </row>
    <row r="38" spans="1:14" customFormat="1" ht="13.5" customHeight="1" thickTop="1" x14ac:dyDescent="0.2">
      <c r="A38" s="628" t="s">
        <v>496</v>
      </c>
      <c r="B38" s="542">
        <v>714</v>
      </c>
      <c r="C38" s="727"/>
      <c r="D38" s="727"/>
      <c r="E38" s="727">
        <v>248225</v>
      </c>
      <c r="F38" s="727">
        <v>1422537</v>
      </c>
      <c r="G38" s="727">
        <v>242026</v>
      </c>
      <c r="H38" s="727">
        <v>426157</v>
      </c>
      <c r="I38" s="727"/>
      <c r="J38" s="726">
        <v>33781</v>
      </c>
      <c r="K38" s="727">
        <v>23289</v>
      </c>
      <c r="L38" s="1100"/>
      <c r="M38" s="694"/>
      <c r="N38" s="694"/>
    </row>
    <row r="39" spans="1:14" customFormat="1" ht="13.5" customHeight="1" x14ac:dyDescent="0.2">
      <c r="A39" s="628" t="s">
        <v>405</v>
      </c>
      <c r="B39" s="542">
        <v>730</v>
      </c>
      <c r="C39" s="727">
        <v>6585171</v>
      </c>
      <c r="D39" s="727">
        <v>246659</v>
      </c>
      <c r="E39" s="727"/>
      <c r="F39" s="727"/>
      <c r="G39" s="727"/>
      <c r="H39" s="727"/>
      <c r="I39" s="727">
        <v>257815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51233834</v>
      </c>
      <c r="N40" s="694"/>
    </row>
    <row r="41" spans="1:14" ht="13.5" customHeight="1" thickBot="1" x14ac:dyDescent="0.25">
      <c r="A41" s="464" t="s">
        <v>760</v>
      </c>
      <c r="B41" s="455"/>
      <c r="C41" s="485">
        <f>(SUM(C34,C37,C38,C39))</f>
        <v>12559940</v>
      </c>
      <c r="D41" s="485">
        <f t="shared" ref="D41:L41" si="2">SUM(D34,D37,D38:D39)</f>
        <v>1248656</v>
      </c>
      <c r="E41" s="485">
        <f t="shared" si="2"/>
        <v>745122</v>
      </c>
      <c r="F41" s="485">
        <f t="shared" si="2"/>
        <v>1677740</v>
      </c>
      <c r="G41" s="485">
        <f t="shared" si="2"/>
        <v>613241</v>
      </c>
      <c r="H41" s="485">
        <f t="shared" si="2"/>
        <v>426157</v>
      </c>
      <c r="I41" s="485">
        <f t="shared" si="2"/>
        <v>257815</v>
      </c>
      <c r="J41" s="485">
        <f t="shared" si="2"/>
        <v>95106</v>
      </c>
      <c r="K41" s="485">
        <f t="shared" si="2"/>
        <v>23289</v>
      </c>
      <c r="L41" s="485">
        <f t="shared" si="2"/>
        <v>952210</v>
      </c>
      <c r="M41" s="485">
        <f>SUM(M40)</f>
        <v>51233834</v>
      </c>
      <c r="N41" s="485">
        <f>SUM(N37)</f>
        <v>7605000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1985</v>
      </c>
      <c r="B4" s="293">
        <v>1000</v>
      </c>
      <c r="C4" s="695">
        <f>'Revenues 9-14'!C109</f>
        <v>9732649</v>
      </c>
      <c r="D4" s="695">
        <f>'Revenues 9-14'!D109</f>
        <v>2306444</v>
      </c>
      <c r="E4" s="695">
        <f>'Revenues 9-14'!E109</f>
        <v>1215392</v>
      </c>
      <c r="F4" s="695">
        <f>'Revenues 9-14'!F109</f>
        <v>610820</v>
      </c>
      <c r="G4" s="695">
        <f>'Revenues 9-14'!G109</f>
        <v>707094</v>
      </c>
      <c r="H4" s="695">
        <f>'Revenues 9-14'!H109</f>
        <v>255040</v>
      </c>
      <c r="I4" s="695">
        <f>'Revenues 9-14'!I109</f>
        <v>0</v>
      </c>
      <c r="J4" s="695">
        <f>'Revenues 9-14'!J109</f>
        <v>118070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5822773</v>
      </c>
      <c r="D6" s="696">
        <f>'Revenues 9-14'!D173</f>
        <v>0</v>
      </c>
      <c r="E6" s="696">
        <f>'Revenues 9-14'!E173</f>
        <v>0</v>
      </c>
      <c r="F6" s="696">
        <f>'Revenues 9-14'!F173</f>
        <v>608672</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1821536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17376958</v>
      </c>
      <c r="D8" s="485">
        <f t="shared" ref="D8:K8" si="0">SUM(D4:D7)</f>
        <v>2306444</v>
      </c>
      <c r="E8" s="485">
        <f t="shared" si="0"/>
        <v>1215392</v>
      </c>
      <c r="F8" s="485">
        <f t="shared" si="0"/>
        <v>1219492</v>
      </c>
      <c r="G8" s="485">
        <f t="shared" si="0"/>
        <v>707094</v>
      </c>
      <c r="H8" s="485">
        <f t="shared" si="0"/>
        <v>255040</v>
      </c>
      <c r="I8" s="485">
        <f t="shared" si="0"/>
        <v>0</v>
      </c>
      <c r="J8" s="485">
        <f t="shared" si="0"/>
        <v>118070</v>
      </c>
      <c r="K8" s="485">
        <f t="shared" si="0"/>
        <v>0</v>
      </c>
      <c r="L8" s="39"/>
    </row>
    <row r="9" spans="1:13" ht="15" thickTop="1" x14ac:dyDescent="0.2">
      <c r="A9" s="1019" t="s">
        <v>348</v>
      </c>
      <c r="B9" s="456">
        <v>3998</v>
      </c>
      <c r="C9" s="418">
        <v>5245602</v>
      </c>
      <c r="D9" s="489"/>
      <c r="E9" s="418"/>
      <c r="F9" s="418"/>
      <c r="G9" s="700"/>
      <c r="H9" s="418"/>
      <c r="I9" s="494" t="s">
        <v>1390</v>
      </c>
      <c r="J9" s="435"/>
      <c r="K9" s="418"/>
      <c r="L9" s="39"/>
    </row>
    <row r="10" spans="1:13" s="48" customFormat="1" ht="13.5" thickBot="1" x14ac:dyDescent="0.25">
      <c r="A10" s="464" t="s">
        <v>1394</v>
      </c>
      <c r="B10" s="457"/>
      <c r="C10" s="485">
        <f>SUM(C8:C9)</f>
        <v>22622560</v>
      </c>
      <c r="D10" s="485">
        <f t="shared" ref="D10:K10" si="1">SUM(D8:D9)</f>
        <v>2306444</v>
      </c>
      <c r="E10" s="485">
        <f t="shared" si="1"/>
        <v>1215392</v>
      </c>
      <c r="F10" s="485">
        <f t="shared" si="1"/>
        <v>1219492</v>
      </c>
      <c r="G10" s="485">
        <f t="shared" si="1"/>
        <v>707094</v>
      </c>
      <c r="H10" s="485">
        <f t="shared" si="1"/>
        <v>255040</v>
      </c>
      <c r="I10" s="485">
        <f t="shared" si="1"/>
        <v>0</v>
      </c>
      <c r="J10" s="485">
        <f t="shared" si="1"/>
        <v>118070</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10791887</v>
      </c>
      <c r="D12" s="498" t="s">
        <v>1390</v>
      </c>
      <c r="E12" s="433" t="s">
        <v>1390</v>
      </c>
      <c r="F12" s="433" t="s">
        <v>1390</v>
      </c>
      <c r="G12" s="695">
        <f>'Expenditures 15-22'!K223</f>
        <v>256860</v>
      </c>
      <c r="H12" s="431"/>
      <c r="I12" s="433" t="s">
        <v>1390</v>
      </c>
      <c r="J12" s="433" t="s">
        <v>1390</v>
      </c>
      <c r="K12" s="431" t="s">
        <v>1390</v>
      </c>
      <c r="L12" s="39"/>
    </row>
    <row r="13" spans="1:13" x14ac:dyDescent="0.2">
      <c r="A13" s="734" t="s">
        <v>536</v>
      </c>
      <c r="B13" s="294">
        <v>2000</v>
      </c>
      <c r="C13" s="696">
        <f>'Expenditures 15-22'!K74</f>
        <v>5952817</v>
      </c>
      <c r="D13" s="696">
        <f>'Expenditures 15-22'!K129</f>
        <v>2145763</v>
      </c>
      <c r="E13" s="482" t="s">
        <v>1390</v>
      </c>
      <c r="F13" s="696">
        <f>'Expenditures 15-22'!K178</f>
        <v>1260335</v>
      </c>
      <c r="G13" s="696">
        <f>'Expenditures 15-22'!K273</f>
        <v>372966</v>
      </c>
      <c r="H13" s="696">
        <f>'Expenditures 15-22'!K296</f>
        <v>4478</v>
      </c>
      <c r="I13" s="433" t="s">
        <v>1390</v>
      </c>
      <c r="J13" s="749">
        <f>'Expenditures 15-22'!K323</f>
        <v>142885</v>
      </c>
      <c r="K13" s="701">
        <f>'Expenditures 15-22'!K341</f>
        <v>0</v>
      </c>
      <c r="L13" s="39"/>
    </row>
    <row r="14" spans="1:13" x14ac:dyDescent="0.2">
      <c r="A14" s="734" t="s">
        <v>528</v>
      </c>
      <c r="B14" s="294">
        <v>3000</v>
      </c>
      <c r="C14" s="696">
        <f>'Expenditures 15-22'!K75</f>
        <v>65551</v>
      </c>
      <c r="D14" s="696">
        <f>'Expenditures 15-22'!K130</f>
        <v>0</v>
      </c>
      <c r="E14" s="498" t="s">
        <v>1390</v>
      </c>
      <c r="F14" s="696">
        <f>'Expenditures 15-22'!K179</f>
        <v>0</v>
      </c>
      <c r="G14" s="696">
        <f>'Expenditures 15-22'!K274</f>
        <v>8395</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1005019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16810255</v>
      </c>
      <c r="D17" s="485">
        <f t="shared" si="2"/>
        <v>2145763</v>
      </c>
      <c r="E17" s="485">
        <f t="shared" si="2"/>
        <v>1005019</v>
      </c>
      <c r="F17" s="485">
        <f t="shared" si="2"/>
        <v>1260335</v>
      </c>
      <c r="G17" s="485">
        <f t="shared" si="2"/>
        <v>638221</v>
      </c>
      <c r="H17" s="485">
        <f t="shared" si="2"/>
        <v>4478</v>
      </c>
      <c r="I17" s="433"/>
      <c r="J17" s="485">
        <f>SUM(J12:J16)</f>
        <v>142885</v>
      </c>
      <c r="K17" s="485">
        <f>SUM(K12:K16)</f>
        <v>0</v>
      </c>
      <c r="L17" s="39"/>
    </row>
    <row r="18" spans="1:12" ht="15" customHeight="1" thickTop="1" x14ac:dyDescent="0.2">
      <c r="A18" s="1020" t="s">
        <v>1322</v>
      </c>
      <c r="B18" s="259">
        <v>4180</v>
      </c>
      <c r="C18" s="695">
        <f t="shared" ref="C18:H18" si="3">C9</f>
        <v>5245602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22055857</v>
      </c>
      <c r="D19" s="485">
        <f t="shared" si="4"/>
        <v>2145763</v>
      </c>
      <c r="E19" s="485">
        <f t="shared" si="4"/>
        <v>1005019</v>
      </c>
      <c r="F19" s="485">
        <f t="shared" si="4"/>
        <v>1260335</v>
      </c>
      <c r="G19" s="485">
        <f t="shared" si="4"/>
        <v>638221</v>
      </c>
      <c r="H19" s="485">
        <f t="shared" si="4"/>
        <v>4478</v>
      </c>
      <c r="I19" s="433"/>
      <c r="J19" s="485">
        <f>SUM(J17:J18)</f>
        <v>142885</v>
      </c>
      <c r="K19" s="485">
        <f>SUM(K17:K18)</f>
        <v>0</v>
      </c>
      <c r="L19" s="39"/>
    </row>
    <row r="20" spans="1:12" ht="27" thickTop="1" thickBot="1" x14ac:dyDescent="0.25">
      <c r="A20" s="458" t="s">
        <v>1323</v>
      </c>
      <c r="B20" s="459"/>
      <c r="C20" s="1018">
        <f>C8-C17</f>
        <v>566703</v>
      </c>
      <c r="D20" s="1018">
        <f t="shared" ref="D20:K20" si="5">D8-D17</f>
        <v>160681</v>
      </c>
      <c r="E20" s="1018">
        <f t="shared" si="5"/>
        <v>210373</v>
      </c>
      <c r="F20" s="1018">
        <f t="shared" si="5"/>
        <v>-40843</v>
      </c>
      <c r="G20" s="1018">
        <f t="shared" si="5"/>
        <v>68873</v>
      </c>
      <c r="H20" s="1018">
        <f t="shared" si="5"/>
        <v>250562</v>
      </c>
      <c r="I20" s="1018">
        <f t="shared" si="5"/>
        <v>0</v>
      </c>
      <c r="J20" s="1018">
        <f t="shared" si="5"/>
        <v>-24815</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350000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350000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350000</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350000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-350000</v>
      </c>
      <c r="D77" s="444">
        <f t="shared" si="8"/>
        <v>350000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216703</v>
      </c>
      <c r="D78" s="443">
        <f t="shared" si="9"/>
        <v>510681</v>
      </c>
      <c r="E78" s="443">
        <f t="shared" si="9"/>
        <v>210373</v>
      </c>
      <c r="F78" s="443">
        <f t="shared" si="9"/>
        <v>-40843</v>
      </c>
      <c r="G78" s="443">
        <f t="shared" si="9"/>
        <v>68873</v>
      </c>
      <c r="H78" s="443">
        <f t="shared" si="9"/>
        <v>250562</v>
      </c>
      <c r="I78" s="443">
        <f t="shared" si="9"/>
        <v>0</v>
      </c>
      <c r="J78" s="443">
        <f t="shared" si="9"/>
        <v>-24815</v>
      </c>
      <c r="K78" s="443">
        <f t="shared" si="9"/>
        <v>0</v>
      </c>
      <c r="L78" s="505"/>
    </row>
    <row r="79" spans="1:12" ht="13.5" thickTop="1" x14ac:dyDescent="0.2">
      <c r="A79" s="820" t="s">
        <v>1928</v>
      </c>
      <c r="B79" s="460"/>
      <c r="C79" s="435">
        <v>6368468</v>
      </c>
      <c r="D79" s="703">
        <v>-264022</v>
      </c>
      <c r="E79" s="703">
        <v>37852</v>
      </c>
      <c r="F79" s="703">
        <v>1463380</v>
      </c>
      <c r="G79" s="703">
        <v>173153</v>
      </c>
      <c r="H79" s="703">
        <v>175595</v>
      </c>
      <c r="I79" s="703">
        <v>257815</v>
      </c>
      <c r="J79" s="703">
        <v>58596</v>
      </c>
      <c r="K79" s="703">
        <v>23289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6585171</v>
      </c>
      <c r="D81" s="485">
        <f>SUM(D78:D80)</f>
        <v>246659</v>
      </c>
      <c r="E81" s="485">
        <f t="shared" ref="E81:K81" si="10">SUM(E78:E80)</f>
        <v>248225</v>
      </c>
      <c r="F81" s="485">
        <f t="shared" si="10"/>
        <v>1422537</v>
      </c>
      <c r="G81" s="485">
        <f t="shared" si="10"/>
        <v>242026</v>
      </c>
      <c r="H81" s="485">
        <f t="shared" si="10"/>
        <v>426157</v>
      </c>
      <c r="I81" s="485">
        <f t="shared" si="10"/>
        <v>257815</v>
      </c>
      <c r="J81" s="485">
        <f t="shared" si="10"/>
        <v>33781</v>
      </c>
      <c r="K81" s="485">
        <f t="shared" si="10"/>
        <v>23289</v>
      </c>
      <c r="L81" s="39"/>
    </row>
    <row r="82" spans="1:12" ht="0.75" customHeight="1" thickTop="1" thickBot="1" x14ac:dyDescent="0.25">
      <c r="A82" s="632" t="s">
        <v>406</v>
      </c>
      <c r="B82" s="630"/>
      <c r="C82" s="1136">
        <f>(C81-C79)</f>
        <v>216703</v>
      </c>
      <c r="D82" s="1136">
        <f t="shared" ref="D82:K82" si="11">(D81-D79)</f>
        <v>510681</v>
      </c>
      <c r="E82" s="1136">
        <f t="shared" si="11"/>
        <v>210373</v>
      </c>
      <c r="F82" s="1136">
        <f t="shared" si="11"/>
        <v>-40843</v>
      </c>
      <c r="G82" s="1136">
        <f t="shared" si="11"/>
        <v>68873</v>
      </c>
      <c r="H82" s="1136">
        <f t="shared" si="11"/>
        <v>250562</v>
      </c>
      <c r="I82" s="1136">
        <f t="shared" si="11"/>
        <v>0</v>
      </c>
      <c r="J82" s="1136">
        <f t="shared" si="11"/>
        <v>-24815</v>
      </c>
      <c r="K82" s="1136">
        <f t="shared" si="11"/>
        <v>0</v>
      </c>
    </row>
    <row r="83" spans="1:12" ht="14.25" hidden="1" thickTop="1" thickBot="1" x14ac:dyDescent="0.25">
      <c r="A83" s="729" t="s">
        <v>407</v>
      </c>
      <c r="B83" s="631"/>
      <c r="C83" s="1137">
        <f>C82/C81</f>
        <v>3.2907725554886878E-2</v>
      </c>
      <c r="D83" s="1137">
        <f t="shared" ref="D83:K83" si="12">D82/D81</f>
        <v>2.07039272842264</v>
      </c>
      <c r="E83" s="1137">
        <f t="shared" si="12"/>
        <v>0.84750931614462688</v>
      </c>
      <c r="F83" s="1137">
        <f t="shared" si="12"/>
        <v>-2.8711379739156169E-2</v>
      </c>
      <c r="G83" s="1137">
        <f t="shared" si="12"/>
        <v>0.2845686000677613</v>
      </c>
      <c r="H83" s="1137">
        <f t="shared" si="12"/>
        <v>0.58795702053468557</v>
      </c>
      <c r="I83" s="1137">
        <f t="shared" si="12"/>
        <v>0</v>
      </c>
      <c r="J83" s="1137">
        <f t="shared" si="12"/>
        <v>-0.73458452976525268</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4294967293" verticalDpi="4294967293"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G5" sqref="G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9224997</v>
      </c>
      <c r="D5" s="418">
        <v>1934957</v>
      </c>
      <c r="E5" s="412">
        <v>1215364</v>
      </c>
      <c r="F5" s="806">
        <v>546669</v>
      </c>
      <c r="G5" s="412">
        <v>393548</v>
      </c>
      <c r="H5" s="412"/>
      <c r="I5" s="412"/>
      <c r="J5" s="436">
        <v>118068</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313527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9224997</v>
      </c>
      <c r="D12" s="484">
        <f t="shared" si="0"/>
        <v>1934957</v>
      </c>
      <c r="E12" s="484">
        <f t="shared" si="0"/>
        <v>1215364</v>
      </c>
      <c r="F12" s="484">
        <f t="shared" si="0"/>
        <v>546669</v>
      </c>
      <c r="G12" s="484">
        <f t="shared" si="0"/>
        <v>707075</v>
      </c>
      <c r="H12" s="484">
        <f t="shared" si="0"/>
        <v>0</v>
      </c>
      <c r="I12" s="484">
        <f t="shared" si="0"/>
        <v>0</v>
      </c>
      <c r="J12" s="484">
        <f t="shared" si="0"/>
        <v>118068</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306902</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306902</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22026</v>
      </c>
      <c r="D65" s="412">
        <v>54</v>
      </c>
      <c r="E65" s="412">
        <v>28</v>
      </c>
      <c r="F65" s="436">
        <v>15</v>
      </c>
      <c r="G65" s="412">
        <v>19</v>
      </c>
      <c r="H65" s="412">
        <v>5040</v>
      </c>
      <c r="I65" s="412"/>
      <c r="J65" s="436">
        <v>2</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22026</v>
      </c>
      <c r="D67" s="485">
        <f t="shared" ref="D67:K67" si="2">SUM(D65:D66)</f>
        <v>54</v>
      </c>
      <c r="E67" s="485">
        <f t="shared" si="2"/>
        <v>28</v>
      </c>
      <c r="F67" s="485">
        <f t="shared" si="2"/>
        <v>15</v>
      </c>
      <c r="G67" s="485">
        <f t="shared" si="2"/>
        <v>19</v>
      </c>
      <c r="H67" s="485">
        <f t="shared" si="2"/>
        <v>5040</v>
      </c>
      <c r="I67" s="485">
        <f t="shared" si="2"/>
        <v>0</v>
      </c>
      <c r="J67" s="485">
        <f t="shared" si="2"/>
        <v>2</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336793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336793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8252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140581</v>
      </c>
      <c r="D92" s="433"/>
      <c r="E92" s="433"/>
      <c r="F92" s="433"/>
      <c r="G92" s="433"/>
      <c r="H92" s="433"/>
      <c r="I92" s="433"/>
      <c r="J92" s="433"/>
      <c r="K92" s="433"/>
    </row>
    <row r="93" spans="1:11" ht="12.75" customHeight="1" thickBot="1" x14ac:dyDescent="0.25">
      <c r="A93" s="464" t="s">
        <v>279</v>
      </c>
      <c r="B93" s="457"/>
      <c r="C93" s="485">
        <f>SUM(C84:C92)</f>
        <v>148833</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64531</v>
      </c>
      <c r="E107" s="412"/>
      <c r="F107" s="412">
        <v>64136</v>
      </c>
      <c r="G107" s="412"/>
      <c r="H107" s="412">
        <v>250000</v>
      </c>
      <c r="I107" s="412"/>
      <c r="J107" s="436"/>
      <c r="K107" s="412"/>
    </row>
    <row r="108" spans="1:12" ht="12.75" customHeight="1" thickBot="1" x14ac:dyDescent="0.25">
      <c r="A108" s="464" t="s">
        <v>577</v>
      </c>
      <c r="B108" s="738"/>
      <c r="C108" s="484">
        <f>SUM(C95:C107)</f>
        <v>0</v>
      </c>
      <c r="D108" s="484">
        <f t="shared" ref="D108:K108" si="3">SUM(D95:D107)</f>
        <v>64531</v>
      </c>
      <c r="E108" s="484">
        <f t="shared" si="3"/>
        <v>0</v>
      </c>
      <c r="F108" s="484">
        <f t="shared" si="3"/>
        <v>64136</v>
      </c>
      <c r="G108" s="484">
        <f t="shared" si="3"/>
        <v>0</v>
      </c>
      <c r="H108" s="484">
        <f t="shared" si="3"/>
        <v>250000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9732649</v>
      </c>
      <c r="D109" s="493">
        <f t="shared" si="4"/>
        <v>2306444</v>
      </c>
      <c r="E109" s="493">
        <f t="shared" si="4"/>
        <v>1215392</v>
      </c>
      <c r="F109" s="493">
        <f t="shared" si="4"/>
        <v>610820</v>
      </c>
      <c r="G109" s="493">
        <f t="shared" si="4"/>
        <v>707094</v>
      </c>
      <c r="H109" s="493">
        <f t="shared" si="4"/>
        <v>255040</v>
      </c>
      <c r="I109" s="493">
        <f t="shared" si="4"/>
        <v>0</v>
      </c>
      <c r="J109" s="493">
        <f t="shared" si="4"/>
        <v>118070</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1757</v>
      </c>
      <c r="B117" s="262">
        <v>3001</v>
      </c>
      <c r="C117" s="489">
        <v>4587885</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4587885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173849</v>
      </c>
      <c r="D124" s="492"/>
      <c r="E124" s="433"/>
      <c r="F124" s="806"/>
      <c r="G124" s="433"/>
      <c r="H124" s="433"/>
      <c r="I124" s="433"/>
      <c r="J124" s="433"/>
      <c r="K124" s="433"/>
    </row>
    <row r="125" spans="1:11" ht="12.75" customHeight="1" x14ac:dyDescent="0.2">
      <c r="A125" s="913" t="s">
        <v>1837</v>
      </c>
      <c r="B125" s="262">
        <v>3105</v>
      </c>
      <c r="C125" s="412">
        <v>311065</v>
      </c>
      <c r="D125" s="492"/>
      <c r="E125" s="433"/>
      <c r="F125" s="412"/>
      <c r="G125" s="433"/>
      <c r="H125" s="433"/>
      <c r="I125" s="433"/>
      <c r="J125" s="433"/>
      <c r="K125" s="433"/>
    </row>
    <row r="126" spans="1:11" ht="12.75" customHeight="1" x14ac:dyDescent="0.2">
      <c r="A126" s="913" t="s">
        <v>1035</v>
      </c>
      <c r="B126" s="262">
        <v>3110</v>
      </c>
      <c r="C126" s="483">
        <v>440566</v>
      </c>
      <c r="D126" s="412"/>
      <c r="E126" s="433"/>
      <c r="F126" s="412"/>
      <c r="G126" s="433"/>
      <c r="H126" s="433"/>
      <c r="I126" s="433"/>
      <c r="J126" s="433"/>
      <c r="K126" s="433"/>
    </row>
    <row r="127" spans="1:11" ht="12.75" customHeight="1" x14ac:dyDescent="0.2">
      <c r="A127" s="913" t="s">
        <v>112</v>
      </c>
      <c r="B127" s="262">
        <v>3120</v>
      </c>
      <c r="C127" s="412">
        <v>71240</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11645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1008365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14464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14464</v>
      </c>
      <c r="D144" s="433"/>
      <c r="E144" s="492"/>
      <c r="F144" s="433"/>
      <c r="G144" s="485">
        <f>SUM(G142:G143)</f>
        <v>0</v>
      </c>
      <c r="H144" s="433"/>
      <c r="I144" s="433"/>
      <c r="J144" s="433"/>
      <c r="K144" s="433"/>
    </row>
    <row r="145" spans="1:11" ht="12.75" customHeight="1" thickTop="1" thickBot="1" x14ac:dyDescent="0.25">
      <c r="A145" s="922" t="s">
        <v>1246</v>
      </c>
      <c r="B145" s="923">
        <v>3360</v>
      </c>
      <c r="C145" s="424">
        <v>4628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352051</v>
      </c>
      <c r="G151" s="436"/>
      <c r="H151" s="433"/>
      <c r="I151" s="433"/>
      <c r="J151" s="433"/>
      <c r="K151" s="433"/>
    </row>
    <row r="152" spans="1:11" ht="12.75" customHeight="1" x14ac:dyDescent="0.2">
      <c r="A152" s="913" t="s">
        <v>1247</v>
      </c>
      <c r="B152" s="262">
        <v>3510</v>
      </c>
      <c r="C152" s="483"/>
      <c r="D152" s="412"/>
      <c r="E152" s="492"/>
      <c r="F152" s="412">
        <v>256621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608672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207431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1234888</v>
      </c>
      <c r="D172" s="924">
        <f t="shared" si="6"/>
        <v>0</v>
      </c>
      <c r="E172" s="924">
        <f t="shared" si="6"/>
        <v>0</v>
      </c>
      <c r="F172" s="924">
        <f t="shared" si="6"/>
        <v>608672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5822773</v>
      </c>
      <c r="D173" s="493">
        <f>SUM(D121,D172)</f>
        <v>0</v>
      </c>
      <c r="E173" s="493">
        <f>SUM(E121,E172)</f>
        <v>0</v>
      </c>
      <c r="F173" s="493">
        <f t="shared" ref="F173:K173" si="7">SUM(F121,F172)</f>
        <v>608672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398910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95606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494516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607538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607538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14418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517300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531718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67245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54545</v>
      </c>
      <c r="D270" s="424"/>
      <c r="E270" s="433"/>
      <c r="F270" s="424"/>
      <c r="G270" s="424"/>
      <c r="H270" s="433"/>
      <c r="I270" s="433"/>
      <c r="J270" s="433"/>
      <c r="K270" s="433"/>
    </row>
    <row r="271" spans="1:11" ht="12.75" customHeight="1" thickTop="1" thickBot="1" x14ac:dyDescent="0.25">
      <c r="A271" s="913" t="s">
        <v>443</v>
      </c>
      <c r="B271" s="40">
        <v>4992</v>
      </c>
      <c r="C271" s="497">
        <v>65974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1821536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1821536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17376958</v>
      </c>
      <c r="D275" s="493">
        <f t="shared" si="12"/>
        <v>2306444</v>
      </c>
      <c r="E275" s="493">
        <f t="shared" si="12"/>
        <v>1215392</v>
      </c>
      <c r="F275" s="493">
        <f t="shared" si="12"/>
        <v>1219492</v>
      </c>
      <c r="G275" s="493">
        <f t="shared" si="12"/>
        <v>707094</v>
      </c>
      <c r="H275" s="493">
        <f t="shared" si="12"/>
        <v>255040</v>
      </c>
      <c r="I275" s="493">
        <f t="shared" si="12"/>
        <v>0</v>
      </c>
      <c r="J275" s="493">
        <f t="shared" si="12"/>
        <v>118070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S32" sqref="S3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5906683</v>
      </c>
      <c r="D5" s="412">
        <v>1735019</v>
      </c>
      <c r="E5" s="412">
        <v>17785</v>
      </c>
      <c r="F5" s="412">
        <v>260482</v>
      </c>
      <c r="G5" s="412"/>
      <c r="H5" s="412">
        <v>2182</v>
      </c>
      <c r="I5" s="436">
        <v>11958</v>
      </c>
      <c r="J5" s="436"/>
      <c r="K5" s="414">
        <f>SUM(C5:J5)</f>
        <v>7934109</v>
      </c>
      <c r="L5" s="412">
        <v>8396896</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110147</v>
      </c>
      <c r="D7" s="436">
        <v>45992</v>
      </c>
      <c r="E7" s="436"/>
      <c r="F7" s="436">
        <v>1510</v>
      </c>
      <c r="G7" s="436"/>
      <c r="H7" s="436"/>
      <c r="I7" s="436"/>
      <c r="J7" s="436"/>
      <c r="K7" s="414">
        <f t="shared" ref="K7:K32" si="0">SUM(C7:J7)</f>
        <v>157649</v>
      </c>
      <c r="L7" s="412"/>
    </row>
    <row r="8" spans="1:14" x14ac:dyDescent="0.2">
      <c r="A8" s="1813" t="s">
        <v>172</v>
      </c>
      <c r="B8" s="267">
        <v>1200</v>
      </c>
      <c r="C8" s="412">
        <v>1876711</v>
      </c>
      <c r="D8" s="412">
        <v>539353</v>
      </c>
      <c r="E8" s="412">
        <v>18108</v>
      </c>
      <c r="F8" s="412">
        <v>16124</v>
      </c>
      <c r="G8" s="412"/>
      <c r="H8" s="412">
        <v>3625</v>
      </c>
      <c r="I8" s="436"/>
      <c r="J8" s="436"/>
      <c r="K8" s="414">
        <f t="shared" si="0"/>
        <v>2453921</v>
      </c>
      <c r="L8" s="412">
        <v>2715182</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c r="D10" s="412"/>
      <c r="E10" s="412"/>
      <c r="F10" s="412">
        <v>55</v>
      </c>
      <c r="G10" s="412"/>
      <c r="H10" s="412"/>
      <c r="I10" s="436"/>
      <c r="J10" s="436"/>
      <c r="K10" s="414">
        <f t="shared" si="0"/>
        <v>55</v>
      </c>
      <c r="L10" s="412">
        <v>1000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77852</v>
      </c>
      <c r="D14" s="412">
        <v>10139</v>
      </c>
      <c r="E14" s="412">
        <v>12804</v>
      </c>
      <c r="F14" s="412">
        <v>11362</v>
      </c>
      <c r="G14" s="412"/>
      <c r="H14" s="412">
        <v>866</v>
      </c>
      <c r="I14" s="436"/>
      <c r="J14" s="436"/>
      <c r="K14" s="414">
        <f t="shared" si="0"/>
        <v>113023</v>
      </c>
      <c r="L14" s="412">
        <v>118959</v>
      </c>
    </row>
    <row r="15" spans="1:14" x14ac:dyDescent="0.2">
      <c r="A15" s="1813" t="s">
        <v>1140</v>
      </c>
      <c r="B15" s="267">
        <v>1600</v>
      </c>
      <c r="C15" s="412">
        <v>57016</v>
      </c>
      <c r="D15" s="412">
        <v>2610</v>
      </c>
      <c r="E15" s="412"/>
      <c r="F15" s="412">
        <v>524</v>
      </c>
      <c r="G15" s="412"/>
      <c r="H15" s="412"/>
      <c r="I15" s="436"/>
      <c r="J15" s="436"/>
      <c r="K15" s="414">
        <f t="shared" si="0"/>
        <v>60150</v>
      </c>
      <c r="L15" s="412">
        <v>85539</v>
      </c>
    </row>
    <row r="16" spans="1:14" x14ac:dyDescent="0.2">
      <c r="A16" s="1813" t="s">
        <v>1165</v>
      </c>
      <c r="B16" s="267" t="s">
        <v>503</v>
      </c>
      <c r="C16" s="412">
        <v>47224</v>
      </c>
      <c r="D16" s="412">
        <v>16066</v>
      </c>
      <c r="E16" s="412">
        <v>1883</v>
      </c>
      <c r="F16" s="412">
        <v>4961</v>
      </c>
      <c r="G16" s="412"/>
      <c r="H16" s="412">
        <v>2846</v>
      </c>
      <c r="I16" s="436"/>
      <c r="J16" s="436"/>
      <c r="K16" s="414">
        <f t="shared" si="0"/>
        <v>72980</v>
      </c>
      <c r="L16" s="412">
        <v>72104</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8075633</v>
      </c>
      <c r="D33" s="415">
        <f t="shared" ref="D33:L33" si="1">SUM(D5:D32)</f>
        <v>2349179</v>
      </c>
      <c r="E33" s="415">
        <f t="shared" si="1"/>
        <v>50580</v>
      </c>
      <c r="F33" s="415">
        <f t="shared" si="1"/>
        <v>295018</v>
      </c>
      <c r="G33" s="415">
        <f t="shared" si="1"/>
        <v>0</v>
      </c>
      <c r="H33" s="415">
        <f t="shared" si="1"/>
        <v>9519</v>
      </c>
      <c r="I33" s="415">
        <f t="shared" si="1"/>
        <v>11958</v>
      </c>
      <c r="J33" s="415">
        <f t="shared" si="1"/>
        <v>0</v>
      </c>
      <c r="K33" s="415">
        <f t="shared" si="1"/>
        <v>10791887</v>
      </c>
      <c r="L33" s="415">
        <f t="shared" si="1"/>
        <v>11389680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181367</v>
      </c>
      <c r="D36" s="418">
        <v>32945</v>
      </c>
      <c r="E36" s="418">
        <v>96</v>
      </c>
      <c r="F36" s="418">
        <v>459</v>
      </c>
      <c r="G36" s="418"/>
      <c r="H36" s="418"/>
      <c r="I36" s="436"/>
      <c r="J36" s="436"/>
      <c r="K36" s="414">
        <f t="shared" ref="K36:K41" si="2">SUM(C36:J36)</f>
        <v>214867</v>
      </c>
      <c r="L36" s="412">
        <v>212333</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354966</v>
      </c>
      <c r="D38" s="412">
        <v>60544</v>
      </c>
      <c r="E38" s="412">
        <v>3663</v>
      </c>
      <c r="F38" s="412">
        <v>9261</v>
      </c>
      <c r="G38" s="412"/>
      <c r="H38" s="412">
        <v>60</v>
      </c>
      <c r="I38" s="436">
        <v>6384</v>
      </c>
      <c r="J38" s="436"/>
      <c r="K38" s="414">
        <f t="shared" si="2"/>
        <v>434878</v>
      </c>
      <c r="L38" s="412">
        <v>368000</v>
      </c>
    </row>
    <row r="39" spans="1:14" x14ac:dyDescent="0.2">
      <c r="A39" s="1813" t="s">
        <v>223</v>
      </c>
      <c r="B39" s="267">
        <v>2140</v>
      </c>
      <c r="C39" s="412">
        <v>122132</v>
      </c>
      <c r="D39" s="412">
        <v>34789</v>
      </c>
      <c r="E39" s="412">
        <v>2659</v>
      </c>
      <c r="F39" s="412">
        <v>12893</v>
      </c>
      <c r="G39" s="412"/>
      <c r="H39" s="412"/>
      <c r="I39" s="436"/>
      <c r="J39" s="436"/>
      <c r="K39" s="414">
        <f t="shared" si="2"/>
        <v>172473</v>
      </c>
      <c r="L39" s="412">
        <v>175467</v>
      </c>
    </row>
    <row r="40" spans="1:14" x14ac:dyDescent="0.2">
      <c r="A40" s="1813" t="s">
        <v>224</v>
      </c>
      <c r="B40" s="267">
        <v>2150</v>
      </c>
      <c r="C40" s="412">
        <v>314601</v>
      </c>
      <c r="D40" s="412">
        <v>96337</v>
      </c>
      <c r="E40" s="412">
        <v>8633</v>
      </c>
      <c r="F40" s="412">
        <v>10355</v>
      </c>
      <c r="G40" s="412"/>
      <c r="H40" s="412"/>
      <c r="I40" s="436"/>
      <c r="J40" s="436"/>
      <c r="K40" s="414">
        <f t="shared" si="2"/>
        <v>429926</v>
      </c>
      <c r="L40" s="412">
        <v>444803</v>
      </c>
    </row>
    <row r="41" spans="1:14" x14ac:dyDescent="0.2">
      <c r="A41" s="1813"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973066</v>
      </c>
      <c r="D42" s="415">
        <f t="shared" ref="D42:L42" si="3">SUM(D36:D41)</f>
        <v>224615</v>
      </c>
      <c r="E42" s="415">
        <f t="shared" si="3"/>
        <v>15051</v>
      </c>
      <c r="F42" s="415">
        <f t="shared" si="3"/>
        <v>32968</v>
      </c>
      <c r="G42" s="415">
        <f t="shared" si="3"/>
        <v>0</v>
      </c>
      <c r="H42" s="415">
        <f t="shared" si="3"/>
        <v>60</v>
      </c>
      <c r="I42" s="415">
        <f t="shared" si="3"/>
        <v>6384</v>
      </c>
      <c r="J42" s="415">
        <f t="shared" si="3"/>
        <v>0</v>
      </c>
      <c r="K42" s="415">
        <f t="shared" si="3"/>
        <v>1252144</v>
      </c>
      <c r="L42" s="415">
        <f t="shared" si="3"/>
        <v>1200603</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193478</v>
      </c>
      <c r="D44" s="418">
        <v>47293</v>
      </c>
      <c r="E44" s="418">
        <v>209363</v>
      </c>
      <c r="F44" s="418">
        <v>15141</v>
      </c>
      <c r="G44" s="418"/>
      <c r="H44" s="418">
        <v>6533</v>
      </c>
      <c r="I44" s="436">
        <v>82800</v>
      </c>
      <c r="J44" s="436"/>
      <c r="K44" s="420">
        <f>SUM(C44:J44)</f>
        <v>554608</v>
      </c>
      <c r="L44" s="418">
        <v>622105</v>
      </c>
    </row>
    <row r="45" spans="1:14" x14ac:dyDescent="0.2">
      <c r="A45" s="1813" t="s">
        <v>976</v>
      </c>
      <c r="B45" s="267">
        <v>2220</v>
      </c>
      <c r="C45" s="412">
        <v>171164</v>
      </c>
      <c r="D45" s="412">
        <v>30517</v>
      </c>
      <c r="E45" s="412"/>
      <c r="F45" s="412">
        <v>35900</v>
      </c>
      <c r="G45" s="412"/>
      <c r="H45" s="412"/>
      <c r="I45" s="436"/>
      <c r="J45" s="436"/>
      <c r="K45" s="420">
        <f>SUM(C45:J45)</f>
        <v>237581</v>
      </c>
      <c r="L45" s="412">
        <v>236710</v>
      </c>
    </row>
    <row r="46" spans="1:14" x14ac:dyDescent="0.2">
      <c r="A46" s="1813" t="s">
        <v>977</v>
      </c>
      <c r="B46" s="267">
        <v>2230</v>
      </c>
      <c r="C46" s="412"/>
      <c r="D46" s="412"/>
      <c r="E46" s="412">
        <v>53609</v>
      </c>
      <c r="F46" s="412">
        <v>2424</v>
      </c>
      <c r="G46" s="412"/>
      <c r="H46" s="412"/>
      <c r="I46" s="436"/>
      <c r="J46" s="436"/>
      <c r="K46" s="420">
        <f>SUM(C46:J46)</f>
        <v>56033</v>
      </c>
      <c r="L46" s="412">
        <v>54049</v>
      </c>
    </row>
    <row r="47" spans="1:14" ht="12.75" customHeight="1" thickBot="1" x14ac:dyDescent="0.25">
      <c r="A47" s="887" t="s">
        <v>660</v>
      </c>
      <c r="B47" s="468" t="s">
        <v>33</v>
      </c>
      <c r="C47" s="415">
        <f>SUM(C44:C46)</f>
        <v>364642</v>
      </c>
      <c r="D47" s="415">
        <f t="shared" ref="D47:K47" si="4">SUM(D44:D46)</f>
        <v>77810</v>
      </c>
      <c r="E47" s="415">
        <f t="shared" si="4"/>
        <v>262972</v>
      </c>
      <c r="F47" s="415">
        <f t="shared" si="4"/>
        <v>53465</v>
      </c>
      <c r="G47" s="415">
        <f t="shared" si="4"/>
        <v>0</v>
      </c>
      <c r="H47" s="415">
        <f t="shared" si="4"/>
        <v>6533</v>
      </c>
      <c r="I47" s="415">
        <f t="shared" si="4"/>
        <v>82800</v>
      </c>
      <c r="J47" s="415">
        <f t="shared" si="4"/>
        <v>0</v>
      </c>
      <c r="K47" s="415">
        <f t="shared" si="4"/>
        <v>848222</v>
      </c>
      <c r="L47" s="415">
        <f>SUM(L44:L46)</f>
        <v>912864</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750</v>
      </c>
      <c r="D49" s="418">
        <v>34</v>
      </c>
      <c r="E49" s="418">
        <v>75745</v>
      </c>
      <c r="F49" s="418">
        <v>350</v>
      </c>
      <c r="G49" s="418"/>
      <c r="H49" s="418">
        <v>64461</v>
      </c>
      <c r="I49" s="436"/>
      <c r="J49" s="436"/>
      <c r="K49" s="420">
        <f>SUM(C49:J49)</f>
        <v>141340</v>
      </c>
      <c r="L49" s="418">
        <v>406200</v>
      </c>
    </row>
    <row r="50" spans="1:14" x14ac:dyDescent="0.2">
      <c r="A50" s="1813" t="s">
        <v>979</v>
      </c>
      <c r="B50" s="267">
        <v>2320</v>
      </c>
      <c r="C50" s="412">
        <v>193937</v>
      </c>
      <c r="D50" s="412">
        <v>33971</v>
      </c>
      <c r="E50" s="412">
        <v>38087</v>
      </c>
      <c r="F50" s="412">
        <v>18600</v>
      </c>
      <c r="G50" s="412"/>
      <c r="H50" s="412">
        <v>6347</v>
      </c>
      <c r="I50" s="436"/>
      <c r="J50" s="436"/>
      <c r="K50" s="420">
        <f>SUM(C50:J50)</f>
        <v>290942</v>
      </c>
      <c r="L50" s="412">
        <v>308846</v>
      </c>
    </row>
    <row r="51" spans="1:14" x14ac:dyDescent="0.2">
      <c r="A51" s="1813" t="s">
        <v>45</v>
      </c>
      <c r="B51" s="267">
        <v>2330</v>
      </c>
      <c r="C51" s="412">
        <v>132531</v>
      </c>
      <c r="D51" s="412">
        <v>29285</v>
      </c>
      <c r="E51" s="412">
        <v>11153</v>
      </c>
      <c r="F51" s="412">
        <v>2129</v>
      </c>
      <c r="G51" s="412"/>
      <c r="H51" s="412">
        <v>444523</v>
      </c>
      <c r="I51" s="436"/>
      <c r="J51" s="436"/>
      <c r="K51" s="420">
        <f>SUM(C51:J51)</f>
        <v>619621</v>
      </c>
      <c r="L51" s="412">
        <v>473616</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327218</v>
      </c>
      <c r="D53" s="415">
        <f t="shared" ref="D53:L53" si="5">SUM(D49:D52)</f>
        <v>63290</v>
      </c>
      <c r="E53" s="415">
        <f t="shared" si="5"/>
        <v>124985</v>
      </c>
      <c r="F53" s="415">
        <f t="shared" si="5"/>
        <v>21079</v>
      </c>
      <c r="G53" s="415">
        <f t="shared" si="5"/>
        <v>0</v>
      </c>
      <c r="H53" s="415">
        <f t="shared" si="5"/>
        <v>515331</v>
      </c>
      <c r="I53" s="415">
        <f t="shared" si="5"/>
        <v>0</v>
      </c>
      <c r="J53" s="415">
        <f t="shared" si="5"/>
        <v>0</v>
      </c>
      <c r="K53" s="415">
        <f t="shared" si="5"/>
        <v>1051903</v>
      </c>
      <c r="L53" s="415">
        <f t="shared" si="5"/>
        <v>1188662</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832237</v>
      </c>
      <c r="D55" s="418">
        <v>165294</v>
      </c>
      <c r="E55" s="418">
        <v>7961</v>
      </c>
      <c r="F55" s="418">
        <v>42193</v>
      </c>
      <c r="G55" s="418"/>
      <c r="H55" s="418">
        <v>3994</v>
      </c>
      <c r="I55" s="436"/>
      <c r="J55" s="436"/>
      <c r="K55" s="420">
        <f>SUM(C55:J55)</f>
        <v>1051679</v>
      </c>
      <c r="L55" s="418">
        <v>1228826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832237</v>
      </c>
      <c r="D57" s="421">
        <f t="shared" ref="D57:K57" si="6">SUM(D55:D56)</f>
        <v>165294</v>
      </c>
      <c r="E57" s="421">
        <f t="shared" si="6"/>
        <v>7961</v>
      </c>
      <c r="F57" s="421">
        <f t="shared" si="6"/>
        <v>42193</v>
      </c>
      <c r="G57" s="421">
        <f t="shared" si="6"/>
        <v>0</v>
      </c>
      <c r="H57" s="421">
        <f t="shared" si="6"/>
        <v>3994</v>
      </c>
      <c r="I57" s="421">
        <f t="shared" si="6"/>
        <v>0</v>
      </c>
      <c r="J57" s="421">
        <f t="shared" si="6"/>
        <v>0</v>
      </c>
      <c r="K57" s="421">
        <f t="shared" si="6"/>
        <v>1051679</v>
      </c>
      <c r="L57" s="415">
        <f>SUM(L55:L56)</f>
        <v>1228826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130634</v>
      </c>
      <c r="D60" s="412">
        <v>12343</v>
      </c>
      <c r="E60" s="412">
        <v>12263</v>
      </c>
      <c r="F60" s="412"/>
      <c r="G60" s="412"/>
      <c r="H60" s="412">
        <v>2287</v>
      </c>
      <c r="I60" s="436"/>
      <c r="J60" s="436"/>
      <c r="K60" s="420">
        <f t="shared" si="7"/>
        <v>157527</v>
      </c>
      <c r="L60" s="412">
        <v>191427</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v>1500</v>
      </c>
      <c r="M62" s="15"/>
      <c r="N62" s="15"/>
    </row>
    <row r="63" spans="1:14" s="15" customFormat="1" x14ac:dyDescent="0.2">
      <c r="A63" s="1813" t="s">
        <v>107</v>
      </c>
      <c r="B63" s="267">
        <v>2560</v>
      </c>
      <c r="C63" s="412"/>
      <c r="D63" s="412"/>
      <c r="E63" s="412">
        <v>704249</v>
      </c>
      <c r="F63" s="412">
        <v>3363</v>
      </c>
      <c r="G63" s="412"/>
      <c r="H63" s="412"/>
      <c r="I63" s="436"/>
      <c r="J63" s="436"/>
      <c r="K63" s="420">
        <f t="shared" si="7"/>
        <v>707612</v>
      </c>
      <c r="L63" s="412">
        <v>750799</v>
      </c>
    </row>
    <row r="64" spans="1:14" s="15" customFormat="1" x14ac:dyDescent="0.2">
      <c r="A64" s="1820" t="s">
        <v>108</v>
      </c>
      <c r="B64" s="268">
        <v>2570</v>
      </c>
      <c r="C64" s="418"/>
      <c r="D64" s="418"/>
      <c r="E64" s="418"/>
      <c r="F64" s="418">
        <v>3490</v>
      </c>
      <c r="G64" s="418"/>
      <c r="H64" s="418"/>
      <c r="I64" s="436"/>
      <c r="J64" s="436"/>
      <c r="K64" s="420">
        <f t="shared" si="7"/>
        <v>3490</v>
      </c>
      <c r="L64" s="418">
        <v>1500</v>
      </c>
    </row>
    <row r="65" spans="1:14" s="16" customFormat="1" ht="12.75" customHeight="1" thickBot="1" x14ac:dyDescent="0.25">
      <c r="A65" s="887" t="s">
        <v>835</v>
      </c>
      <c r="B65" s="468" t="s">
        <v>36</v>
      </c>
      <c r="C65" s="415">
        <f>SUM(C59:C64)</f>
        <v>130634</v>
      </c>
      <c r="D65" s="415">
        <f t="shared" ref="D65:L65" si="8">SUM(D59:D64)</f>
        <v>12343</v>
      </c>
      <c r="E65" s="415">
        <f t="shared" si="8"/>
        <v>716512</v>
      </c>
      <c r="F65" s="415">
        <f t="shared" si="8"/>
        <v>6853</v>
      </c>
      <c r="G65" s="415">
        <f t="shared" si="8"/>
        <v>0</v>
      </c>
      <c r="H65" s="415">
        <f t="shared" si="8"/>
        <v>2287</v>
      </c>
      <c r="I65" s="415">
        <f t="shared" si="8"/>
        <v>0</v>
      </c>
      <c r="J65" s="415">
        <f t="shared" si="8"/>
        <v>0</v>
      </c>
      <c r="K65" s="415">
        <f t="shared" si="8"/>
        <v>868629</v>
      </c>
      <c r="L65" s="415">
        <f t="shared" si="8"/>
        <v>945226</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v>140787</v>
      </c>
      <c r="D69" s="412"/>
      <c r="E69" s="412">
        <v>125382</v>
      </c>
      <c r="F69" s="412">
        <v>42982</v>
      </c>
      <c r="G69" s="412"/>
      <c r="H69" s="412">
        <v>85287</v>
      </c>
      <c r="I69" s="436">
        <v>469122</v>
      </c>
      <c r="J69" s="436"/>
      <c r="K69" s="420">
        <f>SUM(C69:J69)</f>
        <v>863560</v>
      </c>
      <c r="L69" s="412">
        <v>957915</v>
      </c>
      <c r="M69" s="15"/>
      <c r="N69" s="15"/>
    </row>
    <row r="70" spans="1:14" s="16" customFormat="1" x14ac:dyDescent="0.2">
      <c r="A70" s="1813" t="s">
        <v>472</v>
      </c>
      <c r="B70" s="267">
        <v>2640</v>
      </c>
      <c r="C70" s="412"/>
      <c r="D70" s="412">
        <v>2478</v>
      </c>
      <c r="E70" s="412">
        <v>13204</v>
      </c>
      <c r="F70" s="412"/>
      <c r="G70" s="412"/>
      <c r="H70" s="412"/>
      <c r="I70" s="436"/>
      <c r="J70" s="436"/>
      <c r="K70" s="420">
        <f>SUM(C70:J70)</f>
        <v>15682</v>
      </c>
      <c r="L70" s="412">
        <v>6750</v>
      </c>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140787</v>
      </c>
      <c r="D72" s="415">
        <f t="shared" ref="D72:K72" si="9">SUM(D67:D71)</f>
        <v>2478</v>
      </c>
      <c r="E72" s="415">
        <f t="shared" si="9"/>
        <v>138586</v>
      </c>
      <c r="F72" s="415">
        <f t="shared" si="9"/>
        <v>42982</v>
      </c>
      <c r="G72" s="415">
        <f t="shared" si="9"/>
        <v>0</v>
      </c>
      <c r="H72" s="415">
        <f t="shared" si="9"/>
        <v>85287</v>
      </c>
      <c r="I72" s="415">
        <f t="shared" si="9"/>
        <v>469122</v>
      </c>
      <c r="J72" s="415">
        <f t="shared" si="9"/>
        <v>0</v>
      </c>
      <c r="K72" s="415">
        <f t="shared" si="9"/>
        <v>879242</v>
      </c>
      <c r="L72" s="415">
        <f>SUM(L67:L71)</f>
        <v>964665</v>
      </c>
      <c r="M72" s="15"/>
      <c r="N72" s="15"/>
    </row>
    <row r="73" spans="1:14" s="16" customFormat="1" ht="14.25" thickTop="1" thickBot="1" x14ac:dyDescent="0.25">
      <c r="A73" s="1821" t="s">
        <v>1156</v>
      </c>
      <c r="B73" s="1805" t="s">
        <v>673</v>
      </c>
      <c r="C73" s="423"/>
      <c r="D73" s="423"/>
      <c r="E73" s="423">
        <v>998</v>
      </c>
      <c r="F73" s="423"/>
      <c r="G73" s="423"/>
      <c r="H73" s="423"/>
      <c r="I73" s="429"/>
      <c r="J73" s="429"/>
      <c r="K73" s="415">
        <f>SUM(C73:J73)</f>
        <v>998</v>
      </c>
      <c r="L73" s="424">
        <v>1500</v>
      </c>
      <c r="M73" s="15"/>
      <c r="N73" s="15"/>
    </row>
    <row r="74" spans="1:14" ht="12.75" customHeight="1" thickTop="1" thickBot="1" x14ac:dyDescent="0.25">
      <c r="A74" s="887" t="s">
        <v>972</v>
      </c>
      <c r="B74" s="1804">
        <v>2000</v>
      </c>
      <c r="C74" s="425">
        <f>SUM(C42,C47,C53,C57,C65,C72,C73)</f>
        <v>2768584</v>
      </c>
      <c r="D74" s="425">
        <f t="shared" ref="D74:K74" si="10">SUM(D42,D47,D53,D57,D65,D72,D73)</f>
        <v>545830</v>
      </c>
      <c r="E74" s="425">
        <f t="shared" si="10"/>
        <v>1267065</v>
      </c>
      <c r="F74" s="425">
        <f t="shared" si="10"/>
        <v>199540</v>
      </c>
      <c r="G74" s="425">
        <f t="shared" si="10"/>
        <v>0</v>
      </c>
      <c r="H74" s="425">
        <f t="shared" si="10"/>
        <v>613492</v>
      </c>
      <c r="I74" s="425">
        <f t="shared" si="10"/>
        <v>558306</v>
      </c>
      <c r="J74" s="425">
        <f t="shared" si="10"/>
        <v>0</v>
      </c>
      <c r="K74" s="425">
        <f t="shared" si="10"/>
        <v>5952817</v>
      </c>
      <c r="L74" s="425">
        <f>SUM(L42,L47,L53,L57,L65,L72,L73)</f>
        <v>6442346</v>
      </c>
    </row>
    <row r="75" spans="1:14" s="24" customFormat="1" ht="18" customHeight="1" thickTop="1" thickBot="1" x14ac:dyDescent="0.25">
      <c r="A75" s="1812" t="s">
        <v>50</v>
      </c>
      <c r="B75" s="1806" t="s">
        <v>674</v>
      </c>
      <c r="C75" s="423">
        <v>46895</v>
      </c>
      <c r="D75" s="423">
        <v>7017</v>
      </c>
      <c r="E75" s="423">
        <v>2458</v>
      </c>
      <c r="F75" s="423">
        <v>9181</v>
      </c>
      <c r="G75" s="423"/>
      <c r="H75" s="423"/>
      <c r="I75" s="429"/>
      <c r="J75" s="429"/>
      <c r="K75" s="415">
        <f>SUM(C75:J75)</f>
        <v>65551</v>
      </c>
      <c r="L75" s="424">
        <v>94754</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c r="I79" s="507"/>
      <c r="J79" s="507"/>
      <c r="K79" s="414">
        <f t="shared" si="11"/>
        <v>0</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10891112</v>
      </c>
      <c r="D114" s="415">
        <f t="shared" ref="D114:K114" si="13">SUM(D33,D74,D75,D102,D112,D113)</f>
        <v>2902026</v>
      </c>
      <c r="E114" s="415">
        <f t="shared" si="13"/>
        <v>1320103</v>
      </c>
      <c r="F114" s="415">
        <f t="shared" si="13"/>
        <v>503739</v>
      </c>
      <c r="G114" s="415">
        <f t="shared" si="13"/>
        <v>0</v>
      </c>
      <c r="H114" s="415">
        <f>SUM(H33,H74,H75,H102,H112,H113)</f>
        <v>623011</v>
      </c>
      <c r="I114" s="415">
        <f t="shared" si="13"/>
        <v>570264</v>
      </c>
      <c r="J114" s="415">
        <f t="shared" si="13"/>
        <v>0</v>
      </c>
      <c r="K114" s="415">
        <f t="shared" si="13"/>
        <v>16810255</v>
      </c>
      <c r="L114" s="415">
        <f>SUM(L33,L74,L75,L102,L112,L113)</f>
        <v>17926780</v>
      </c>
    </row>
    <row r="115" spans="1:14" ht="23.25" thickTop="1" x14ac:dyDescent="0.2">
      <c r="A115" s="1825" t="s">
        <v>1177</v>
      </c>
      <c r="B115" s="892"/>
      <c r="C115" s="416"/>
      <c r="D115" s="416"/>
      <c r="E115" s="416"/>
      <c r="F115" s="416"/>
      <c r="G115" s="416"/>
      <c r="H115" s="416"/>
      <c r="I115" s="416"/>
      <c r="J115" s="416"/>
      <c r="K115" s="440">
        <f>'Revenues 9-14'!C275-'Expenditures 15-22'!K114</f>
        <v>566703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503558</v>
      </c>
      <c r="D124" s="412">
        <v>108135</v>
      </c>
      <c r="E124" s="412">
        <v>808638</v>
      </c>
      <c r="F124" s="412">
        <v>628730</v>
      </c>
      <c r="G124" s="412">
        <v>17336</v>
      </c>
      <c r="H124" s="412">
        <v>79366</v>
      </c>
      <c r="I124" s="436"/>
      <c r="J124" s="436"/>
      <c r="K124" s="415">
        <f>SUM(C124:J124)</f>
        <v>2145763</v>
      </c>
      <c r="L124" s="412">
        <v>2302076</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503558</v>
      </c>
      <c r="D127" s="415">
        <f t="shared" ref="D127:L127" si="14">SUM(D122:D126)</f>
        <v>108135</v>
      </c>
      <c r="E127" s="415">
        <f t="shared" si="14"/>
        <v>808638</v>
      </c>
      <c r="F127" s="415">
        <f t="shared" si="14"/>
        <v>628730</v>
      </c>
      <c r="G127" s="415">
        <f t="shared" si="14"/>
        <v>17336</v>
      </c>
      <c r="H127" s="415">
        <f t="shared" si="14"/>
        <v>79366</v>
      </c>
      <c r="I127" s="415">
        <f t="shared" si="14"/>
        <v>0</v>
      </c>
      <c r="J127" s="415">
        <f t="shared" si="14"/>
        <v>0</v>
      </c>
      <c r="K127" s="415">
        <f t="shared" si="14"/>
        <v>2145763</v>
      </c>
      <c r="L127" s="415">
        <f t="shared" si="14"/>
        <v>2302076</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503558</v>
      </c>
      <c r="D129" s="425">
        <f t="shared" ref="D129:L129" si="15">SUM(D120,D127,D128)</f>
        <v>108135</v>
      </c>
      <c r="E129" s="425">
        <f t="shared" si="15"/>
        <v>808638</v>
      </c>
      <c r="F129" s="425">
        <f t="shared" si="15"/>
        <v>628730</v>
      </c>
      <c r="G129" s="425">
        <f t="shared" si="15"/>
        <v>17336</v>
      </c>
      <c r="H129" s="425">
        <f t="shared" si="15"/>
        <v>79366</v>
      </c>
      <c r="I129" s="425">
        <f t="shared" si="15"/>
        <v>0</v>
      </c>
      <c r="J129" s="425">
        <f t="shared" si="15"/>
        <v>0</v>
      </c>
      <c r="K129" s="425">
        <f t="shared" si="15"/>
        <v>2145763</v>
      </c>
      <c r="L129" s="425">
        <f t="shared" si="15"/>
        <v>2302076</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503558</v>
      </c>
      <c r="D150" s="415">
        <f t="shared" ref="D150:K150" si="16">SUM(D129,D130,D138,D148,D149)</f>
        <v>108135</v>
      </c>
      <c r="E150" s="415">
        <f t="shared" si="16"/>
        <v>808638</v>
      </c>
      <c r="F150" s="415">
        <f t="shared" si="16"/>
        <v>628730</v>
      </c>
      <c r="G150" s="415">
        <f t="shared" si="16"/>
        <v>17336</v>
      </c>
      <c r="H150" s="415">
        <f t="shared" si="16"/>
        <v>79366</v>
      </c>
      <c r="I150" s="415">
        <f t="shared" si="16"/>
        <v>0</v>
      </c>
      <c r="J150" s="415">
        <f t="shared" si="16"/>
        <v>0</v>
      </c>
      <c r="K150" s="415">
        <f t="shared" si="16"/>
        <v>2145763</v>
      </c>
      <c r="L150" s="415">
        <f>SUM(L129,L130,L138,L148,L149)</f>
        <v>2302076</v>
      </c>
    </row>
    <row r="151" spans="1:14" ht="12.75" customHeight="1" thickTop="1" x14ac:dyDescent="0.2">
      <c r="A151" s="2238" t="s">
        <v>1403</v>
      </c>
      <c r="B151" s="2239"/>
      <c r="C151" s="416"/>
      <c r="D151" s="416"/>
      <c r="E151" s="416"/>
      <c r="F151" s="416"/>
      <c r="G151" s="416"/>
      <c r="H151" s="416"/>
      <c r="I151" s="416"/>
      <c r="J151" s="413"/>
      <c r="K151" s="440">
        <f>'Revenues 9-14'!D275-'Expenditures 15-22'!K150</f>
        <v>160681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219579</v>
      </c>
      <c r="I163" s="413"/>
      <c r="J163" s="413"/>
      <c r="K163" s="414">
        <f>SUM(C163:H163)</f>
        <v>219579</v>
      </c>
      <c r="L163" s="1863">
        <v>982599</v>
      </c>
    </row>
    <row r="164" spans="1:14" ht="33.75" customHeight="1" x14ac:dyDescent="0.2">
      <c r="A164" s="1833" t="s">
        <v>293</v>
      </c>
      <c r="B164" s="536" t="s">
        <v>32</v>
      </c>
      <c r="C164" s="413"/>
      <c r="D164" s="413"/>
      <c r="E164" s="413"/>
      <c r="F164" s="413"/>
      <c r="G164" s="413"/>
      <c r="H164" s="1866">
        <v>760000</v>
      </c>
      <c r="I164" s="413"/>
      <c r="J164" s="413"/>
      <c r="K164" s="414">
        <f>SUM(C164:J164)</f>
        <v>760000</v>
      </c>
      <c r="L164" s="1866"/>
    </row>
    <row r="165" spans="1:14" ht="13.5" customHeight="1" thickBot="1" x14ac:dyDescent="0.25">
      <c r="A165" s="1817" t="s">
        <v>885</v>
      </c>
      <c r="B165" s="537" t="s">
        <v>88</v>
      </c>
      <c r="C165" s="413"/>
      <c r="D165" s="413"/>
      <c r="E165" s="426"/>
      <c r="F165" s="413"/>
      <c r="G165" s="413"/>
      <c r="H165" s="1866">
        <v>25440</v>
      </c>
      <c r="I165" s="507"/>
      <c r="J165" s="413"/>
      <c r="K165" s="414">
        <f>SUM(C165:J165)</f>
        <v>25440</v>
      </c>
      <c r="L165" s="1866"/>
    </row>
    <row r="166" spans="1:14" ht="12.75" customHeight="1" thickTop="1" thickBot="1" x14ac:dyDescent="0.25">
      <c r="A166" s="887" t="s">
        <v>743</v>
      </c>
      <c r="B166" s="468" t="s">
        <v>582</v>
      </c>
      <c r="C166" s="413"/>
      <c r="D166" s="413"/>
      <c r="E166" s="428">
        <f>SUM(E162,E163,E164,E165)</f>
        <v>0</v>
      </c>
      <c r="F166" s="413"/>
      <c r="G166" s="413"/>
      <c r="H166" s="425">
        <f>SUM(H162,H163,H164,H165)</f>
        <v>1005019</v>
      </c>
      <c r="I166" s="437"/>
      <c r="J166" s="413"/>
      <c r="K166" s="425">
        <f>SUM(K162,K163,K164,K165)</f>
        <v>1005019</v>
      </c>
      <c r="L166" s="425">
        <f>SUM(L162,L163,L164,L165)</f>
        <v>982599</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1005019</v>
      </c>
      <c r="I168" s="437"/>
      <c r="J168" s="413"/>
      <c r="K168" s="425">
        <f>SUM(K154,K166,K167)</f>
        <v>1005019</v>
      </c>
      <c r="L168" s="425">
        <f>SUM(L154,L166,L167)</f>
        <v>982599</v>
      </c>
    </row>
    <row r="169" spans="1:14" ht="23.25" thickTop="1" x14ac:dyDescent="0.2">
      <c r="A169" s="1825" t="s">
        <v>1177</v>
      </c>
      <c r="B169" s="467"/>
      <c r="C169" s="413"/>
      <c r="D169" s="413"/>
      <c r="E169" s="413"/>
      <c r="F169" s="413"/>
      <c r="G169" s="413"/>
      <c r="H169" s="416"/>
      <c r="I169" s="413"/>
      <c r="J169" s="413"/>
      <c r="K169" s="440">
        <f>'Revenues 9-14'!E275-'Expenditures 15-22'!K168</f>
        <v>210373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501144</v>
      </c>
      <c r="D176" s="412">
        <v>110259</v>
      </c>
      <c r="E176" s="412">
        <v>49924</v>
      </c>
      <c r="F176" s="412">
        <v>155600</v>
      </c>
      <c r="G176" s="412">
        <v>43637</v>
      </c>
      <c r="H176" s="412">
        <v>399771</v>
      </c>
      <c r="I176" s="436"/>
      <c r="J176" s="436"/>
      <c r="K176" s="414">
        <f>SUM(C176:J176)</f>
        <v>1260335</v>
      </c>
      <c r="L176" s="412">
        <v>1195308</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501144</v>
      </c>
      <c r="D178" s="425">
        <f t="shared" ref="D178:J178" si="17">SUM(D174,D176,D177)</f>
        <v>110259</v>
      </c>
      <c r="E178" s="425">
        <f t="shared" si="17"/>
        <v>49924</v>
      </c>
      <c r="F178" s="425">
        <f t="shared" si="17"/>
        <v>155600</v>
      </c>
      <c r="G178" s="425">
        <f t="shared" si="17"/>
        <v>43637</v>
      </c>
      <c r="H178" s="425">
        <f t="shared" si="17"/>
        <v>399771</v>
      </c>
      <c r="I178" s="425">
        <f t="shared" si="17"/>
        <v>0</v>
      </c>
      <c r="J178" s="425">
        <f t="shared" si="17"/>
        <v>0</v>
      </c>
      <c r="K178" s="425">
        <f>SUM(K174,K176,K177)</f>
        <v>1260335</v>
      </c>
      <c r="L178" s="425">
        <f>SUM(L174, L176:L177)</f>
        <v>1195308</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501144</v>
      </c>
      <c r="D204" s="415">
        <f>SUM(D178,D179)</f>
        <v>110259</v>
      </c>
      <c r="E204" s="415">
        <f>SUM(E178,E179,E190)</f>
        <v>49924</v>
      </c>
      <c r="F204" s="415">
        <f>SUM(F178,F179)</f>
        <v>155600</v>
      </c>
      <c r="G204" s="415">
        <f>SUM(G178,G179)</f>
        <v>43637</v>
      </c>
      <c r="H204" s="415">
        <f>SUM(H178,H179,H190,H202,H203)</f>
        <v>399771</v>
      </c>
      <c r="I204" s="415">
        <f>SUM(I178,I179)</f>
        <v>0</v>
      </c>
      <c r="J204" s="415">
        <f>SUM(J178,J179)</f>
        <v>0</v>
      </c>
      <c r="K204" s="414">
        <f>SUM(K178,K179,K190,K202,K203)</f>
        <v>1260335</v>
      </c>
      <c r="L204" s="415">
        <f>SUM(L178,L179,L190,L202,L203)</f>
        <v>1195308</v>
      </c>
    </row>
    <row r="205" spans="1:14" ht="23.25" thickTop="1" x14ac:dyDescent="0.2">
      <c r="A205" s="1825" t="s">
        <v>1177</v>
      </c>
      <c r="B205" s="467"/>
      <c r="C205" s="416"/>
      <c r="D205" s="416"/>
      <c r="E205" s="416"/>
      <c r="F205" s="416"/>
      <c r="G205" s="416"/>
      <c r="H205" s="416"/>
      <c r="I205" s="413"/>
      <c r="J205" s="413"/>
      <c r="K205" s="440">
        <f>'Revenues 9-14'!F275-'Expenditures 15-22'!K204</f>
        <v>-40843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116807</v>
      </c>
      <c r="E209" s="413"/>
      <c r="F209" s="413"/>
      <c r="G209" s="413"/>
      <c r="H209" s="413"/>
      <c r="I209" s="413"/>
      <c r="J209" s="413"/>
      <c r="K209" s="414">
        <f>D209</f>
        <v>116807</v>
      </c>
      <c r="L209" s="412">
        <v>93433</v>
      </c>
    </row>
    <row r="210" spans="1:12" x14ac:dyDescent="0.2">
      <c r="A210" s="1813" t="s">
        <v>171</v>
      </c>
      <c r="B210" s="267" t="s">
        <v>1143</v>
      </c>
      <c r="C210" s="413"/>
      <c r="D210" s="436">
        <v>7825</v>
      </c>
      <c r="E210" s="413"/>
      <c r="F210" s="413"/>
      <c r="G210" s="413"/>
      <c r="H210" s="413"/>
      <c r="I210" s="413"/>
      <c r="J210" s="413"/>
      <c r="K210" s="414">
        <f t="shared" ref="K210:K222" si="19">D210</f>
        <v>7825</v>
      </c>
      <c r="L210" s="412"/>
    </row>
    <row r="211" spans="1:12" x14ac:dyDescent="0.2">
      <c r="A211" s="1813" t="s">
        <v>172</v>
      </c>
      <c r="B211" s="267">
        <v>1200</v>
      </c>
      <c r="C211" s="413"/>
      <c r="D211" s="412">
        <v>126692</v>
      </c>
      <c r="E211" s="413"/>
      <c r="F211" s="413"/>
      <c r="G211" s="413"/>
      <c r="H211" s="413"/>
      <c r="I211" s="413"/>
      <c r="J211" s="413"/>
      <c r="K211" s="414">
        <f t="shared" si="19"/>
        <v>126692</v>
      </c>
      <c r="L211" s="412">
        <v>152435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2123</v>
      </c>
      <c r="E217" s="413"/>
      <c r="F217" s="413"/>
      <c r="G217" s="413"/>
      <c r="H217" s="413"/>
      <c r="I217" s="413"/>
      <c r="J217" s="413"/>
      <c r="K217" s="414">
        <f t="shared" si="19"/>
        <v>2123</v>
      </c>
      <c r="L217" s="412">
        <v>439</v>
      </c>
    </row>
    <row r="218" spans="1:12" x14ac:dyDescent="0.2">
      <c r="A218" s="1813" t="s">
        <v>1140</v>
      </c>
      <c r="B218" s="267">
        <v>1600</v>
      </c>
      <c r="C218" s="413"/>
      <c r="D218" s="412">
        <v>2328</v>
      </c>
      <c r="E218" s="413"/>
      <c r="F218" s="413"/>
      <c r="G218" s="413"/>
      <c r="H218" s="413"/>
      <c r="I218" s="413"/>
      <c r="J218" s="413"/>
      <c r="K218" s="414">
        <f t="shared" si="19"/>
        <v>2328</v>
      </c>
      <c r="L218" s="412">
        <v>840</v>
      </c>
    </row>
    <row r="219" spans="1:12" x14ac:dyDescent="0.2">
      <c r="A219" s="1813" t="s">
        <v>1165</v>
      </c>
      <c r="B219" s="267">
        <v>1650</v>
      </c>
      <c r="C219" s="413"/>
      <c r="D219" s="412">
        <v>1085</v>
      </c>
      <c r="E219" s="413"/>
      <c r="F219" s="413"/>
      <c r="G219" s="413"/>
      <c r="H219" s="413"/>
      <c r="I219" s="413"/>
      <c r="J219" s="413"/>
      <c r="K219" s="414">
        <f t="shared" si="19"/>
        <v>1085</v>
      </c>
      <c r="L219" s="412">
        <v>655</v>
      </c>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256860</v>
      </c>
      <c r="E223" s="413"/>
      <c r="F223" s="413"/>
      <c r="G223" s="413"/>
      <c r="H223" s="413"/>
      <c r="I223" s="413"/>
      <c r="J223" s="413"/>
      <c r="K223" s="415">
        <f>SUM(K209:K222)</f>
        <v>256860</v>
      </c>
      <c r="L223" s="415">
        <f>SUM(L209:L222)</f>
        <v>247802</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2571</v>
      </c>
      <c r="E226" s="413"/>
      <c r="F226" s="413"/>
      <c r="G226" s="413"/>
      <c r="H226" s="413"/>
      <c r="I226" s="413"/>
      <c r="J226" s="413"/>
      <c r="K226" s="414">
        <f t="shared" ref="K226:K231" si="20">D226</f>
        <v>2571</v>
      </c>
      <c r="L226" s="412">
        <v>2531</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53169</v>
      </c>
      <c r="E228" s="413"/>
      <c r="F228" s="413"/>
      <c r="G228" s="413"/>
      <c r="H228" s="413"/>
      <c r="I228" s="413"/>
      <c r="J228" s="413"/>
      <c r="K228" s="414">
        <f t="shared" si="20"/>
        <v>53169</v>
      </c>
      <c r="L228" s="412">
        <v>56825</v>
      </c>
    </row>
    <row r="229" spans="1:12" x14ac:dyDescent="0.2">
      <c r="A229" s="1813" t="s">
        <v>223</v>
      </c>
      <c r="B229" s="267">
        <v>2140</v>
      </c>
      <c r="C229" s="413"/>
      <c r="D229" s="412">
        <v>1723</v>
      </c>
      <c r="E229" s="413"/>
      <c r="F229" s="413"/>
      <c r="G229" s="413"/>
      <c r="H229" s="413"/>
      <c r="I229" s="413"/>
      <c r="J229" s="413"/>
      <c r="K229" s="414">
        <f t="shared" si="20"/>
        <v>1723</v>
      </c>
      <c r="L229" s="412">
        <v>1770</v>
      </c>
    </row>
    <row r="230" spans="1:12" x14ac:dyDescent="0.2">
      <c r="A230" s="1813" t="s">
        <v>224</v>
      </c>
      <c r="B230" s="267">
        <v>2150</v>
      </c>
      <c r="C230" s="413"/>
      <c r="D230" s="412">
        <v>3334</v>
      </c>
      <c r="E230" s="413"/>
      <c r="F230" s="413"/>
      <c r="G230" s="413"/>
      <c r="H230" s="413"/>
      <c r="I230" s="413"/>
      <c r="J230" s="413"/>
      <c r="K230" s="414">
        <f t="shared" si="20"/>
        <v>3334</v>
      </c>
      <c r="L230" s="412">
        <v>3558</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60797</v>
      </c>
      <c r="E232" s="413"/>
      <c r="F232" s="413"/>
      <c r="G232" s="413"/>
      <c r="H232" s="413"/>
      <c r="I232" s="413"/>
      <c r="J232" s="413"/>
      <c r="K232" s="415">
        <f>SUM(K226:K231)</f>
        <v>60797</v>
      </c>
      <c r="L232" s="415">
        <f>SUM(L226:L231)</f>
        <v>64684</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10791</v>
      </c>
      <c r="E234" s="413"/>
      <c r="F234" s="413"/>
      <c r="G234" s="413"/>
      <c r="H234" s="413"/>
      <c r="I234" s="413"/>
      <c r="J234" s="413"/>
      <c r="K234" s="420">
        <f>D234</f>
        <v>10791</v>
      </c>
      <c r="L234" s="418">
        <v>10866</v>
      </c>
    </row>
    <row r="235" spans="1:12" x14ac:dyDescent="0.2">
      <c r="A235" s="1813" t="s">
        <v>976</v>
      </c>
      <c r="B235" s="267">
        <v>2220</v>
      </c>
      <c r="C235" s="413"/>
      <c r="D235" s="412">
        <v>8557</v>
      </c>
      <c r="E235" s="413"/>
      <c r="F235" s="413"/>
      <c r="G235" s="413"/>
      <c r="H235" s="413"/>
      <c r="I235" s="413"/>
      <c r="J235" s="413"/>
      <c r="K235" s="420">
        <f>D235</f>
        <v>8557</v>
      </c>
      <c r="L235" s="412">
        <v>8416</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19348</v>
      </c>
      <c r="E237" s="413"/>
      <c r="F237" s="413"/>
      <c r="G237" s="413"/>
      <c r="H237" s="413"/>
      <c r="I237" s="413"/>
      <c r="J237" s="413"/>
      <c r="K237" s="415">
        <f>SUM(K234:K236)</f>
        <v>19348</v>
      </c>
      <c r="L237" s="415">
        <f>SUM(L234:L236)</f>
        <v>19282</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133</v>
      </c>
      <c r="E239" s="413"/>
      <c r="F239" s="413"/>
      <c r="G239" s="413"/>
      <c r="H239" s="413"/>
      <c r="I239" s="413"/>
      <c r="J239" s="413"/>
      <c r="K239" s="420">
        <f>D239</f>
        <v>133</v>
      </c>
      <c r="L239" s="418"/>
    </row>
    <row r="240" spans="1:12" x14ac:dyDescent="0.2">
      <c r="A240" s="1813" t="s">
        <v>979</v>
      </c>
      <c r="B240" s="267">
        <v>2320</v>
      </c>
      <c r="C240" s="413"/>
      <c r="D240" s="412">
        <v>9670</v>
      </c>
      <c r="E240" s="413"/>
      <c r="F240" s="413"/>
      <c r="G240" s="413"/>
      <c r="H240" s="413"/>
      <c r="I240" s="413"/>
      <c r="J240" s="413"/>
      <c r="K240" s="420">
        <f t="shared" ref="K240:K250" si="21">D240</f>
        <v>9670</v>
      </c>
      <c r="L240" s="412">
        <v>10774</v>
      </c>
    </row>
    <row r="241" spans="1:12" x14ac:dyDescent="0.2">
      <c r="A241" s="1813" t="s">
        <v>980</v>
      </c>
      <c r="B241" s="267">
        <v>2330</v>
      </c>
      <c r="C241" s="413"/>
      <c r="D241" s="412">
        <v>6058</v>
      </c>
      <c r="E241" s="413"/>
      <c r="F241" s="413"/>
      <c r="G241" s="413"/>
      <c r="H241" s="413"/>
      <c r="I241" s="413"/>
      <c r="J241" s="413"/>
      <c r="K241" s="420">
        <f t="shared" si="21"/>
        <v>6058</v>
      </c>
      <c r="L241" s="412">
        <v>8506</v>
      </c>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15861</v>
      </c>
      <c r="E251" s="413"/>
      <c r="F251" s="413"/>
      <c r="G251" s="413"/>
      <c r="H251" s="413"/>
      <c r="I251" s="413"/>
      <c r="J251" s="413"/>
      <c r="K251" s="415">
        <f>SUM(K239:K250)</f>
        <v>15861</v>
      </c>
      <c r="L251" s="415">
        <f>SUM(L239:L250)</f>
        <v>19280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49059</v>
      </c>
      <c r="E253" s="413"/>
      <c r="F253" s="413"/>
      <c r="G253" s="413"/>
      <c r="H253" s="413"/>
      <c r="I253" s="413"/>
      <c r="J253" s="413"/>
      <c r="K253" s="420">
        <f>D253</f>
        <v>49059</v>
      </c>
      <c r="L253" s="418">
        <v>61190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49059</v>
      </c>
      <c r="E255" s="413"/>
      <c r="F255" s="413"/>
      <c r="G255" s="413"/>
      <c r="H255" s="413"/>
      <c r="I255" s="413"/>
      <c r="J255" s="413"/>
      <c r="K255" s="415">
        <f>SUM(K253:K254)</f>
        <v>49059</v>
      </c>
      <c r="L255" s="415">
        <f>SUM(L253:L254)</f>
        <v>61190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29285</v>
      </c>
      <c r="E258" s="413"/>
      <c r="F258" s="413"/>
      <c r="G258" s="413"/>
      <c r="H258" s="413"/>
      <c r="I258" s="413"/>
      <c r="J258" s="413"/>
      <c r="K258" s="420">
        <f t="shared" ref="K258:K263" si="22">D258</f>
        <v>29285</v>
      </c>
      <c r="L258" s="412">
        <v>27008</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86255</v>
      </c>
      <c r="E260" s="413"/>
      <c r="F260" s="413"/>
      <c r="G260" s="413"/>
      <c r="H260" s="413"/>
      <c r="I260" s="413"/>
      <c r="J260" s="413"/>
      <c r="K260" s="420">
        <f t="shared" si="22"/>
        <v>86255</v>
      </c>
      <c r="L260" s="412">
        <v>78431</v>
      </c>
    </row>
    <row r="261" spans="1:12" x14ac:dyDescent="0.2">
      <c r="A261" s="1813" t="s">
        <v>1129</v>
      </c>
      <c r="B261" s="267">
        <v>2550</v>
      </c>
      <c r="C261" s="413"/>
      <c r="D261" s="412">
        <v>82487</v>
      </c>
      <c r="E261" s="413"/>
      <c r="F261" s="413"/>
      <c r="G261" s="413"/>
      <c r="H261" s="413"/>
      <c r="I261" s="413"/>
      <c r="J261" s="413"/>
      <c r="K261" s="420">
        <f t="shared" si="22"/>
        <v>82487</v>
      </c>
      <c r="L261" s="412">
        <v>64426</v>
      </c>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198027</v>
      </c>
      <c r="E264" s="413"/>
      <c r="F264" s="413"/>
      <c r="G264" s="413"/>
      <c r="H264" s="413"/>
      <c r="I264" s="413"/>
      <c r="J264" s="413"/>
      <c r="K264" s="415">
        <f>SUM(K257:K263)</f>
        <v>198027</v>
      </c>
      <c r="L264" s="415">
        <f>SUM(L257:L263)</f>
        <v>169865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v>29874</v>
      </c>
      <c r="E268" s="413"/>
      <c r="F268" s="413"/>
      <c r="G268" s="413"/>
      <c r="H268" s="413"/>
      <c r="I268" s="413"/>
      <c r="J268" s="413"/>
      <c r="K268" s="420">
        <f>D268</f>
        <v>29874</v>
      </c>
      <c r="L268" s="412">
        <v>28298</v>
      </c>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29874</v>
      </c>
      <c r="E271" s="413"/>
      <c r="F271" s="413"/>
      <c r="G271" s="413"/>
      <c r="H271" s="413"/>
      <c r="I271" s="413"/>
      <c r="J271" s="413"/>
      <c r="K271" s="415">
        <f>SUM(K266:K270)</f>
        <v>29874</v>
      </c>
      <c r="L271" s="415">
        <f>SUM(L266:L270)</f>
        <v>28298</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372966</v>
      </c>
      <c r="E273" s="413"/>
      <c r="F273" s="413"/>
      <c r="G273" s="413"/>
      <c r="H273" s="413"/>
      <c r="I273" s="413"/>
      <c r="J273" s="413"/>
      <c r="K273" s="425">
        <f>SUM(K232,K237,K251,K255,K264,K271,K272)</f>
        <v>372966</v>
      </c>
      <c r="L273" s="425">
        <f>SUM(L232,L237,L251,L255,L264,L271,L272)</f>
        <v>362599</v>
      </c>
    </row>
    <row r="274" spans="1:12" ht="18" customHeight="1" thickTop="1" thickBot="1" x14ac:dyDescent="0.25">
      <c r="A274" s="1841" t="s">
        <v>1043</v>
      </c>
      <c r="B274" s="264">
        <v>3000</v>
      </c>
      <c r="C274" s="413"/>
      <c r="D274" s="424">
        <v>8395</v>
      </c>
      <c r="E274" s="413"/>
      <c r="F274" s="413"/>
      <c r="G274" s="413"/>
      <c r="H274" s="413"/>
      <c r="I274" s="413"/>
      <c r="J274" s="413"/>
      <c r="K274" s="428">
        <f>D274</f>
        <v>8395</v>
      </c>
      <c r="L274" s="424">
        <v>5657</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638221</v>
      </c>
      <c r="E288" s="413"/>
      <c r="F288" s="413"/>
      <c r="G288" s="413"/>
      <c r="H288" s="415">
        <f>H286</f>
        <v>0</v>
      </c>
      <c r="I288" s="413"/>
      <c r="J288" s="413"/>
      <c r="K288" s="415">
        <f>SUM(K223,K273,K274,K278,K286,K287)</f>
        <v>638221</v>
      </c>
      <c r="L288" s="415">
        <f>SUM(L223,L273,L274,L278,L286,L287)</f>
        <v>616058</v>
      </c>
    </row>
    <row r="289" spans="1:14" ht="23.25" thickTop="1" x14ac:dyDescent="0.2">
      <c r="A289" s="901" t="s">
        <v>1177</v>
      </c>
      <c r="B289" s="902"/>
      <c r="C289" s="413"/>
      <c r="D289" s="416"/>
      <c r="E289" s="413"/>
      <c r="F289" s="413"/>
      <c r="G289" s="413"/>
      <c r="H289" s="441"/>
      <c r="I289" s="413"/>
      <c r="J289" s="413"/>
      <c r="K289" s="440">
        <f>'Revenues 9-14'!G275-'Expenditures 15-22'!K288</f>
        <v>68873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v>4478</v>
      </c>
      <c r="H295" s="412"/>
      <c r="I295" s="436"/>
      <c r="J295" s="436"/>
      <c r="K295" s="414">
        <f>SUM(C295:J295)</f>
        <v>4478</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4478</v>
      </c>
      <c r="H296" s="425">
        <f t="shared" si="23"/>
        <v>0</v>
      </c>
      <c r="I296" s="425">
        <f t="shared" si="23"/>
        <v>0</v>
      </c>
      <c r="J296" s="425">
        <f t="shared" si="23"/>
        <v>0</v>
      </c>
      <c r="K296" s="425">
        <f t="shared" si="23"/>
        <v>4478</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4478</v>
      </c>
      <c r="H305" s="415">
        <f>SUM(H296,H303)</f>
        <v>0</v>
      </c>
      <c r="I305" s="415">
        <f>SUM(I296)</f>
        <v>0</v>
      </c>
      <c r="J305" s="415">
        <f>SUM(J296)</f>
        <v>0</v>
      </c>
      <c r="K305" s="415">
        <f>SUM(K296,K303,K304)</f>
        <v>4478</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250562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142885</v>
      </c>
      <c r="F313" s="436"/>
      <c r="G313" s="436"/>
      <c r="H313" s="436"/>
      <c r="I313" s="436"/>
      <c r="J313" s="436"/>
      <c r="K313" s="1061">
        <f t="shared" ref="K313:K320" si="24">SUM(C313:J313)</f>
        <v>142885</v>
      </c>
      <c r="L313" s="436">
        <v>55000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142885</v>
      </c>
      <c r="F323" s="1062">
        <f t="shared" si="25"/>
        <v>0</v>
      </c>
      <c r="G323" s="1062">
        <f t="shared" si="25"/>
        <v>0</v>
      </c>
      <c r="H323" s="1062">
        <f t="shared" si="25"/>
        <v>0</v>
      </c>
      <c r="I323" s="1062">
        <f t="shared" si="25"/>
        <v>0</v>
      </c>
      <c r="J323" s="1062">
        <f t="shared" si="25"/>
        <v>0</v>
      </c>
      <c r="K323" s="1062">
        <f>SUM(K312:K322)</f>
        <v>142885</v>
      </c>
      <c r="L323" s="1062">
        <f>SUM(L312:L322)</f>
        <v>55000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142885</v>
      </c>
      <c r="F331" s="1062">
        <f t="shared" si="26"/>
        <v>0</v>
      </c>
      <c r="G331" s="1062">
        <f t="shared" si="26"/>
        <v>0</v>
      </c>
      <c r="H331" s="1062">
        <f>SUM(H323,H329)</f>
        <v>0</v>
      </c>
      <c r="I331" s="1062">
        <f t="shared" si="26"/>
        <v>0</v>
      </c>
      <c r="J331" s="1062">
        <f t="shared" si="26"/>
        <v>0</v>
      </c>
      <c r="K331" s="1062">
        <f>SUM(K323,K329)</f>
        <v>142885</v>
      </c>
      <c r="L331" s="425">
        <f>SUM(L323,L329,L330)</f>
        <v>55000</v>
      </c>
    </row>
    <row r="332" spans="1:14" ht="12.75" customHeight="1" thickTop="1" x14ac:dyDescent="0.2">
      <c r="A332" s="2238" t="s">
        <v>1177</v>
      </c>
      <c r="B332" s="2239"/>
      <c r="C332" s="413"/>
      <c r="D332" s="413"/>
      <c r="E332" s="413"/>
      <c r="F332" s="413"/>
      <c r="G332" s="413"/>
      <c r="H332" s="413"/>
      <c r="I332" s="413"/>
      <c r="J332" s="413"/>
      <c r="K332" s="1065">
        <f>'Revenues 9-14'!J275-'Expenditures 15-22'!K331</f>
        <v>-24815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4294967293" verticalDpi="4294967293"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C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9224997</v>
      </c>
      <c r="C4" s="512"/>
      <c r="D4" s="561">
        <f>B4-C4</f>
        <v>9224997</v>
      </c>
      <c r="E4" s="512">
        <v>9402969</v>
      </c>
      <c r="F4" s="561">
        <f>E4-C4</f>
        <v>9402969</v>
      </c>
    </row>
    <row r="5" spans="1:6" ht="13.7" customHeight="1" x14ac:dyDescent="0.2">
      <c r="A5" s="545" t="s">
        <v>1038</v>
      </c>
      <c r="B5" s="560">
        <f>'Revenues 9-14'!D5</f>
        <v>1934957</v>
      </c>
      <c r="C5" s="512"/>
      <c r="D5" s="561">
        <f t="shared" ref="D5:D18" si="0">B5-C5</f>
        <v>1934957</v>
      </c>
      <c r="E5" s="512">
        <v>1967403</v>
      </c>
      <c r="F5" s="561">
        <f>E5-C5</f>
        <v>1967403</v>
      </c>
    </row>
    <row r="6" spans="1:6" ht="13.7" customHeight="1" x14ac:dyDescent="0.2">
      <c r="A6" s="545" t="s">
        <v>480</v>
      </c>
      <c r="B6" s="560">
        <f>'Revenues 9-14'!E5</f>
        <v>1215364</v>
      </c>
      <c r="C6" s="512"/>
      <c r="D6" s="561">
        <f t="shared" si="0"/>
        <v>1215364</v>
      </c>
      <c r="E6" s="512">
        <v>1249729</v>
      </c>
      <c r="F6" s="561">
        <f t="shared" ref="F6:F18" si="1">E6-C6</f>
        <v>1249729</v>
      </c>
    </row>
    <row r="7" spans="1:6" ht="13.7" customHeight="1" x14ac:dyDescent="0.2">
      <c r="A7" s="545" t="s">
        <v>162</v>
      </c>
      <c r="B7" s="560">
        <f>'Revenues 9-14'!F5</f>
        <v>546669</v>
      </c>
      <c r="C7" s="512"/>
      <c r="D7" s="561">
        <f t="shared" si="0"/>
        <v>546669</v>
      </c>
      <c r="E7" s="512">
        <v>556057</v>
      </c>
      <c r="F7" s="561">
        <f t="shared" si="1"/>
        <v>556057</v>
      </c>
    </row>
    <row r="8" spans="1:6" ht="13.7" customHeight="1" x14ac:dyDescent="0.2">
      <c r="A8" s="545" t="s">
        <v>1405</v>
      </c>
      <c r="B8" s="560">
        <f>'Revenues 9-14'!G5</f>
        <v>393548</v>
      </c>
      <c r="C8" s="512"/>
      <c r="D8" s="561">
        <f t="shared" si="0"/>
        <v>393548</v>
      </c>
      <c r="E8" s="512">
        <v>400041</v>
      </c>
      <c r="F8" s="561">
        <f t="shared" si="1"/>
        <v>400041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118068</v>
      </c>
      <c r="C11" s="512"/>
      <c r="D11" s="561">
        <f t="shared" si="0"/>
        <v>118068</v>
      </c>
      <c r="E11" s="512">
        <v>97210</v>
      </c>
      <c r="F11" s="561">
        <f t="shared" si="1"/>
        <v>97210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313527</v>
      </c>
      <c r="C16" s="512"/>
      <c r="D16" s="561">
        <f t="shared" si="0"/>
        <v>313527</v>
      </c>
      <c r="E16" s="512">
        <v>318833</v>
      </c>
      <c r="F16" s="561">
        <f t="shared" si="1"/>
        <v>318833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13747130</v>
      </c>
      <c r="C19" s="562">
        <f>SUM(C4:C18)</f>
        <v>0</v>
      </c>
      <c r="D19" s="562">
        <f>SUM(D4:D18)</f>
        <v>13747130</v>
      </c>
      <c r="E19" s="562">
        <f>SUM(E4:E18)</f>
        <v>13992242</v>
      </c>
      <c r="F19" s="562">
        <f>SUM(F4:F18)</f>
        <v>13992242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625" t="s">
        <v>1938</v>
      </c>
      <c r="D2" s="1625" t="s">
        <v>1939</v>
      </c>
      <c r="E2" s="1625" t="s">
        <v>1940</v>
      </c>
      <c r="F2" s="1625"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41184</v>
      </c>
      <c r="C31" s="1102">
        <v>6695000</v>
      </c>
      <c r="D31" s="1606">
        <v>3</v>
      </c>
      <c r="E31" s="1102">
        <v>5635000</v>
      </c>
      <c r="F31" s="1102"/>
      <c r="G31" s="1102"/>
      <c r="H31" s="1102">
        <v>500000</v>
      </c>
      <c r="I31" s="1103">
        <f>((E31+F31)-H31)+G31</f>
        <v>5135000</v>
      </c>
      <c r="J31" s="1102">
        <v>5135000</v>
      </c>
      <c r="K31" s="118"/>
    </row>
    <row r="32" spans="1:11" ht="12" customHeight="1" x14ac:dyDescent="0.2">
      <c r="A32" s="1104" t="s">
        <v>2107</v>
      </c>
      <c r="B32" s="658">
        <v>41184</v>
      </c>
      <c r="C32" s="1102">
        <v>1750000</v>
      </c>
      <c r="D32" s="1606">
        <v>3</v>
      </c>
      <c r="E32" s="1102">
        <v>1370000</v>
      </c>
      <c r="F32" s="1102"/>
      <c r="G32" s="1102"/>
      <c r="H32" s="1102">
        <v>120000</v>
      </c>
      <c r="I32" s="1103">
        <f>((E32+F32)-H32)+G32</f>
        <v>1250000</v>
      </c>
      <c r="J32" s="1102">
        <v>1250000</v>
      </c>
      <c r="K32" s="118"/>
    </row>
    <row r="33" spans="1:11" ht="12" customHeight="1" x14ac:dyDescent="0.2">
      <c r="A33" s="1104" t="s">
        <v>2107</v>
      </c>
      <c r="B33" s="658">
        <v>42186</v>
      </c>
      <c r="C33" s="1102">
        <v>1360000</v>
      </c>
      <c r="D33" s="1606">
        <v>3</v>
      </c>
      <c r="E33" s="1102">
        <v>1360000</v>
      </c>
      <c r="F33" s="1102"/>
      <c r="G33" s="1102"/>
      <c r="H33" s="1102">
        <v>140000</v>
      </c>
      <c r="I33" s="1103">
        <f t="shared" ref="I33:I48" si="1">((E33+F33)-H33)+G33</f>
        <v>1220000</v>
      </c>
      <c r="J33" s="1102">
        <v>1220000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9805000</v>
      </c>
      <c r="D49" s="1605"/>
      <c r="E49" s="1103">
        <f t="shared" ref="E49:J49" si="2">SUM(E31:E48)</f>
        <v>8365000</v>
      </c>
      <c r="F49" s="1103">
        <f t="shared" si="2"/>
        <v>0</v>
      </c>
      <c r="G49" s="1103">
        <f t="shared" si="2"/>
        <v>0</v>
      </c>
      <c r="H49" s="1103">
        <f t="shared" si="2"/>
        <v>760000</v>
      </c>
      <c r="I49" s="1103">
        <f t="shared" si="2"/>
        <v>7605000</v>
      </c>
      <c r="J49" s="1103">
        <f t="shared" si="2"/>
        <v>7605000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85" t="s">
        <v>1077</v>
      </c>
      <c r="G2" s="1886" t="s">
        <v>101</v>
      </c>
      <c r="H2" s="1886" t="s">
        <v>479</v>
      </c>
      <c r="I2" s="1886" t="s">
        <v>1379</v>
      </c>
      <c r="J2" s="1886" t="s">
        <v>1022</v>
      </c>
      <c r="K2" s="1886" t="s">
        <v>145</v>
      </c>
    </row>
    <row r="3" spans="1:11" x14ac:dyDescent="0.2">
      <c r="A3" s="2331" t="s">
        <v>1944</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1" sqref="J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1151737</v>
      </c>
      <c r="D5" s="642"/>
      <c r="E5" s="642">
        <v>15000</v>
      </c>
      <c r="F5" s="1067">
        <f>(C5+D5)-E5</f>
        <v>1136737</v>
      </c>
      <c r="G5" s="638"/>
      <c r="H5" s="644"/>
      <c r="I5" s="644"/>
      <c r="J5" s="644"/>
      <c r="K5" s="649"/>
      <c r="L5" s="1066">
        <f>F5-K5</f>
        <v>1136737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40886544</v>
      </c>
      <c r="D8" s="643">
        <v>17336</v>
      </c>
      <c r="E8" s="643">
        <v>1484493</v>
      </c>
      <c r="F8" s="1067">
        <f>(C8+D8)-E8</f>
        <v>39419387</v>
      </c>
      <c r="G8" s="639">
        <v>50</v>
      </c>
      <c r="H8" s="575">
        <v>15315366</v>
      </c>
      <c r="I8" s="575">
        <v>1092876</v>
      </c>
      <c r="J8" s="575">
        <v>616876</v>
      </c>
      <c r="K8" s="1066">
        <f>(H8+I8)-J8</f>
        <v>15791366</v>
      </c>
      <c r="L8" s="1066">
        <f>F8-K8</f>
        <v>23628021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260320</v>
      </c>
      <c r="D10" s="1068"/>
      <c r="E10" s="1068">
        <v>208328</v>
      </c>
      <c r="F10" s="1069">
        <f>(C10+D10)-E10</f>
        <v>51992</v>
      </c>
      <c r="G10" s="639">
        <v>20</v>
      </c>
      <c r="H10" s="1070">
        <v>243329</v>
      </c>
      <c r="I10" s="1070">
        <v>2311</v>
      </c>
      <c r="J10" s="1070">
        <v>150282</v>
      </c>
      <c r="K10" s="1066">
        <f>(H10+I10)-J10</f>
        <v>95358</v>
      </c>
      <c r="L10" s="1066">
        <f>F10-K10</f>
        <v>-43366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7601554</v>
      </c>
      <c r="D12" s="643"/>
      <c r="E12" s="643"/>
      <c r="F12" s="1067">
        <f>(C12+D12)-E12</f>
        <v>7601554</v>
      </c>
      <c r="G12" s="639">
        <v>10</v>
      </c>
      <c r="H12" s="575">
        <v>5784750</v>
      </c>
      <c r="I12" s="575">
        <v>388883</v>
      </c>
      <c r="J12" s="575"/>
      <c r="K12" s="1066">
        <f>(H12+I12)-J12</f>
        <v>6173633</v>
      </c>
      <c r="L12" s="1066">
        <f>F12-K12</f>
        <v>1427921</v>
      </c>
    </row>
    <row r="13" spans="1:14" ht="14.25" thickTop="1" thickBot="1" x14ac:dyDescent="0.25">
      <c r="A13" s="654" t="s">
        <v>1336</v>
      </c>
      <c r="B13" s="286">
        <v>252</v>
      </c>
      <c r="C13" s="643">
        <v>2980527</v>
      </c>
      <c r="D13" s="643">
        <v>43637</v>
      </c>
      <c r="E13" s="643"/>
      <c r="F13" s="1067">
        <f>(C13+D13)-E13</f>
        <v>3024164</v>
      </c>
      <c r="G13" s="639">
        <v>5</v>
      </c>
      <c r="H13" s="575">
        <v>1359324</v>
      </c>
      <c r="I13" s="575">
        <v>405964</v>
      </c>
      <c r="J13" s="575"/>
      <c r="K13" s="1066">
        <f>(H13+I13)-J13</f>
        <v>1765288</v>
      </c>
      <c r="L13" s="1066">
        <f>F13-K13</f>
        <v>1258876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52880682</v>
      </c>
      <c r="D16" s="645">
        <f>SUM(D3,D5:D6,D8:D10,D12:D15)</f>
        <v>60973</v>
      </c>
      <c r="E16" s="645">
        <f>SUM(E3,E5:E6,E8:E10,E12:E15)</f>
        <v>1707821</v>
      </c>
      <c r="F16" s="645">
        <f>SUM(F3,F5:F6,F8:F10,F12:F15)</f>
        <v>51233834</v>
      </c>
      <c r="G16" s="639"/>
      <c r="H16" s="645">
        <f>SUM(H3,H6,H8:H10,H12:H14,)</f>
        <v>22702769</v>
      </c>
      <c r="I16" s="645">
        <f>SUM(I3,I6,I8:I10,I12:I14,)</f>
        <v>1890034</v>
      </c>
      <c r="J16" s="645">
        <f>SUM(J3,J6,J8:J10,J12:J14,)</f>
        <v>767158</v>
      </c>
      <c r="K16" s="1067">
        <f>(H16+I16)-J16</f>
        <v>23825645</v>
      </c>
      <c r="L16" s="1067">
        <f>F16-K16</f>
        <v>27408189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570264</v>
      </c>
      <c r="G17" s="638">
        <v>10</v>
      </c>
      <c r="H17" s="1077"/>
      <c r="I17" s="1066">
        <f>F17/G17</f>
        <v>57026.400000000001</v>
      </c>
      <c r="J17" s="1077"/>
      <c r="K17" s="1078"/>
      <c r="L17" s="1078"/>
    </row>
    <row r="18" spans="1:12" ht="14.25" thickTop="1" thickBot="1" x14ac:dyDescent="0.25">
      <c r="A18" s="875" t="s">
        <v>794</v>
      </c>
      <c r="B18" s="876"/>
      <c r="C18" s="1079"/>
      <c r="D18" s="1079"/>
      <c r="E18" s="1079"/>
      <c r="F18" s="1080"/>
      <c r="G18" s="874"/>
      <c r="H18" s="646"/>
      <c r="I18" s="1067">
        <f>SUM(I16,I17)</f>
        <v>1947060.4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16810255</v>
      </c>
      <c r="G8" s="358"/>
    </row>
    <row r="9" spans="1:7" ht="12" customHeight="1" x14ac:dyDescent="0.2">
      <c r="A9" s="360" t="s">
        <v>539</v>
      </c>
      <c r="B9" s="944" t="s">
        <v>1872</v>
      </c>
      <c r="C9" s="359"/>
      <c r="D9" s="360" t="s">
        <v>591</v>
      </c>
      <c r="E9" s="579"/>
      <c r="F9" s="946">
        <f>'Expenditures 15-22'!K150</f>
        <v>2145763</v>
      </c>
      <c r="G9" s="947"/>
    </row>
    <row r="10" spans="1:7" ht="12" customHeight="1" x14ac:dyDescent="0.2">
      <c r="A10" s="360" t="s">
        <v>589</v>
      </c>
      <c r="B10" s="944" t="s">
        <v>1873</v>
      </c>
      <c r="C10" s="359"/>
      <c r="D10" s="360" t="s">
        <v>591</v>
      </c>
      <c r="E10" s="579"/>
      <c r="F10" s="946">
        <f>'Expenditures 15-22'!K168</f>
        <v>1005019</v>
      </c>
      <c r="G10" s="947"/>
    </row>
    <row r="11" spans="1:7" ht="12" customHeight="1" x14ac:dyDescent="0.2">
      <c r="A11" s="360" t="s">
        <v>540</v>
      </c>
      <c r="B11" s="944" t="s">
        <v>1874</v>
      </c>
      <c r="C11" s="359"/>
      <c r="D11" s="360" t="s">
        <v>591</v>
      </c>
      <c r="E11" s="579"/>
      <c r="F11" s="946">
        <f>'Expenditures 15-22'!K204</f>
        <v>1260335</v>
      </c>
      <c r="G11" s="947"/>
    </row>
    <row r="12" spans="1:7" ht="12" customHeight="1" x14ac:dyDescent="0.2">
      <c r="A12" s="360" t="s">
        <v>541</v>
      </c>
      <c r="B12" s="944" t="s">
        <v>1875</v>
      </c>
      <c r="C12" s="359"/>
      <c r="D12" s="360" t="s">
        <v>591</v>
      </c>
      <c r="E12" s="579"/>
      <c r="F12" s="946">
        <f>'Expenditures 15-22'!K288</f>
        <v>638221</v>
      </c>
      <c r="G12" s="947"/>
    </row>
    <row r="13" spans="1:7" ht="12" customHeight="1" x14ac:dyDescent="0.2">
      <c r="A13" s="360" t="s">
        <v>113</v>
      </c>
      <c r="B13" s="944" t="s">
        <v>1876</v>
      </c>
      <c r="C13" s="359"/>
      <c r="D13" s="360" t="s">
        <v>591</v>
      </c>
      <c r="E13" s="579"/>
      <c r="F13" s="946">
        <f>'Expenditures 15-22'!K331</f>
        <v>142885</v>
      </c>
      <c r="G13" s="948"/>
    </row>
    <row r="14" spans="1:7" ht="12" customHeight="1" thickBot="1" x14ac:dyDescent="0.25">
      <c r="A14" s="949"/>
      <c r="B14" s="580"/>
      <c r="C14" s="581"/>
      <c r="D14" s="1004" t="s">
        <v>591</v>
      </c>
      <c r="E14" s="592" t="s">
        <v>1134</v>
      </c>
      <c r="F14" s="950">
        <f>SUM(F8:F13)</f>
        <v>22002478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157649</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60150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65551</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570264</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17336</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760000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43637</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7825</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2328</v>
      </c>
      <c r="G71" s="358"/>
    </row>
    <row r="72" spans="1:8" ht="12" customHeight="1" x14ac:dyDescent="0.2">
      <c r="A72" s="360" t="s">
        <v>541</v>
      </c>
      <c r="B72" s="360" t="s">
        <v>1901</v>
      </c>
      <c r="C72" s="962">
        <f>'Expenditures 15-22'!B274</f>
        <v>3000</v>
      </c>
      <c r="D72" s="952" t="s">
        <v>528</v>
      </c>
      <c r="E72" s="579"/>
      <c r="F72" s="1108">
        <f>'Expenditures 15-22'!K274</f>
        <v>8395</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1693135</v>
      </c>
      <c r="G75" s="358"/>
    </row>
    <row r="76" spans="1:8" s="971" customFormat="1" ht="12" customHeight="1" thickTop="1" thickBot="1" x14ac:dyDescent="0.25">
      <c r="A76" s="585"/>
      <c r="B76" s="583"/>
      <c r="C76" s="584"/>
      <c r="D76" s="970" t="s">
        <v>1858</v>
      </c>
      <c r="E76" s="595"/>
      <c r="F76" s="1114">
        <f>(F14-F75)</f>
        <v>20309343</v>
      </c>
      <c r="G76" s="360"/>
    </row>
    <row r="77" spans="1:8" s="971" customFormat="1" ht="12" customHeight="1" thickTop="1" x14ac:dyDescent="0.2">
      <c r="A77" s="586"/>
      <c r="B77" s="583"/>
      <c r="C77" s="584"/>
      <c r="D77" s="970" t="s">
        <v>1946</v>
      </c>
      <c r="E77" s="595"/>
      <c r="F77" s="1621">
        <v>424.28</v>
      </c>
      <c r="G77" s="361"/>
      <c r="H77" s="360"/>
    </row>
    <row r="78" spans="1:8" s="971" customFormat="1" ht="12" customHeight="1" thickBot="1" x14ac:dyDescent="0.25">
      <c r="A78" s="587"/>
      <c r="B78" s="583"/>
      <c r="C78" s="584"/>
      <c r="D78" s="970" t="s">
        <v>1926</v>
      </c>
      <c r="E78" s="595" t="s">
        <v>1134</v>
      </c>
      <c r="F78" s="1115">
        <f>IF(F77&gt;0,F76/F77," Complete Line 77")</f>
        <v>47867.783067785429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336793</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8252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140581</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1008365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14464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4628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608672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494516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607538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517300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67245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54545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65974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3928873</v>
      </c>
    </row>
    <row r="176" spans="1:7" ht="12" customHeight="1" x14ac:dyDescent="0.2">
      <c r="A176" s="588"/>
      <c r="B176" s="589"/>
      <c r="C176" s="590"/>
      <c r="D176" s="1002" t="s">
        <v>1923</v>
      </c>
      <c r="E176" s="1056"/>
      <c r="F176" s="1118">
        <f>'PCTC-OEPP 28-29'!F76-F175</f>
        <v>16380470</v>
      </c>
    </row>
    <row r="177" spans="1:7" ht="12" customHeight="1" x14ac:dyDescent="0.2">
      <c r="A177" s="588"/>
      <c r="B177" s="589"/>
      <c r="C177" s="590"/>
      <c r="D177" s="1002" t="s">
        <v>798</v>
      </c>
      <c r="E177" s="1056"/>
      <c r="F177" s="1118">
        <f>'Cap Outlay Deprec 27'!I18</f>
        <v>1947060.4</v>
      </c>
    </row>
    <row r="178" spans="1:7" ht="12" customHeight="1" x14ac:dyDescent="0.2">
      <c r="A178" s="588"/>
      <c r="B178" s="589"/>
      <c r="C178" s="590"/>
      <c r="D178" s="1002" t="s">
        <v>1925</v>
      </c>
      <c r="E178" s="1056"/>
      <c r="F178" s="1118">
        <f>F176+F177</f>
        <v>18327530.399999999</v>
      </c>
    </row>
    <row r="179" spans="1:7" ht="12" customHeight="1" x14ac:dyDescent="0.2">
      <c r="A179" s="588"/>
      <c r="B179" s="591"/>
      <c r="C179" s="590"/>
      <c r="D179" s="1002" t="s">
        <v>1977</v>
      </c>
      <c r="E179" s="1056"/>
      <c r="F179" s="1119">
        <f>'PCTC-OEPP 28-29'!F77</f>
        <v>424.28</v>
      </c>
      <c r="G179" s="69"/>
    </row>
    <row r="180" spans="1:7" ht="12" customHeight="1" thickBot="1" x14ac:dyDescent="0.25">
      <c r="A180" s="588"/>
      <c r="B180" s="591"/>
      <c r="C180" s="590"/>
      <c r="D180" s="1002" t="s">
        <v>2067</v>
      </c>
      <c r="E180" s="1056" t="s">
        <v>2068</v>
      </c>
      <c r="F180" s="1120">
        <f>F178/F179</f>
        <v>43196.781370792873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2057</v>
      </c>
      <c r="B11" s="2361"/>
      <c r="C11" s="2361"/>
      <c r="D11" s="2279"/>
      <c r="E11" s="863">
        <v>49853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11036789</v>
      </c>
      <c r="F19" s="771"/>
      <c r="G19" s="773">
        <f>'Expenditures 15-22'!K33-SUM('Expenditures 15-22'!G33,'Expenditures 15-22'!I33)+'Expenditures 15-22'!D223</f>
        <v>11036789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1306557</v>
      </c>
      <c r="F21" s="771"/>
      <c r="G21" s="773">
        <f>'Expenditures 15-22'!K42-SUM('Expenditures 15-22'!G42,'Expenditures 15-22'!I42)+'Expenditures 15-22'!K120-SUM('Expenditures 15-22'!G120,'Expenditures 15-22'!I120)+'Expenditures 15-22'!K174-SUM('Expenditures 15-22'!G174,'Expenditures 15-22'!I174)+'Expenditures 15-22'!D232</f>
        <v>1306557</v>
      </c>
      <c r="H21" s="287"/>
      <c r="I21" s="216"/>
    </row>
    <row r="22" spans="1:9" s="2" customFormat="1" ht="12" customHeight="1" x14ac:dyDescent="0.2">
      <c r="A22" s="770" t="s">
        <v>663</v>
      </c>
      <c r="B22" s="766"/>
      <c r="C22" s="765">
        <v>2200</v>
      </c>
      <c r="D22" s="771"/>
      <c r="E22" s="772">
        <f>'Expenditures 15-22'!K47-SUM('Expenditures 15-22'!G47,'Expenditures 15-22'!I47)+'Expenditures 15-22'!D237</f>
        <v>784770</v>
      </c>
      <c r="F22" s="771"/>
      <c r="G22" s="773">
        <f>'Expenditures 15-22'!K47-SUM('Expenditures 15-22'!G47,'Expenditures 15-22'!I47)+'Expenditures 15-22'!D237</f>
        <v>784770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1210649</v>
      </c>
      <c r="F23" s="771"/>
      <c r="G23" s="772">
        <f>'Expenditures 15-22'!K53-SUM('Expenditures 15-22'!G53,'Expenditures 15-22'!I53)+'Expenditures 15-22'!D251+'Expenditures 15-22'!K323-SUM('Expenditures 15-22'!G323,'Expenditures 15-22'!I323)</f>
        <v>1210649</v>
      </c>
      <c r="H23" s="287"/>
      <c r="I23" s="216"/>
    </row>
    <row r="24" spans="1:9" s="2" customFormat="1" ht="12" customHeight="1" x14ac:dyDescent="0.2">
      <c r="A24" s="770" t="s">
        <v>665</v>
      </c>
      <c r="B24" s="766"/>
      <c r="C24" s="765">
        <v>2400</v>
      </c>
      <c r="D24" s="771"/>
      <c r="E24" s="772">
        <f>'Expenditures 15-22'!K57-SUM('Expenditures 15-22'!G57,'Expenditures 15-22'!I57)+'Expenditures 15-22'!D255</f>
        <v>1100738</v>
      </c>
      <c r="F24" s="771"/>
      <c r="G24" s="773">
        <f>'Expenditures 15-22'!K57-SUM('Expenditures 15-22'!G57,'Expenditures 15-22'!I57)+'Expenditures 15-22'!D255</f>
        <v>1100738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186812</v>
      </c>
      <c r="E27" s="772">
        <f>E8</f>
        <v>0</v>
      </c>
      <c r="F27" s="772">
        <f>'Expenditures 15-22'!K60-SUM('Expenditures 15-22'!G60,'Expenditures 15-22'!I60)+'Expenditures 15-22'!D258-E8</f>
        <v>186812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2214682</v>
      </c>
      <c r="F28" s="775">
        <f>'Expenditures 15-22'!K61-SUM('Expenditures 15-22'!G61,'Expenditures 15-22'!I61)+'Expenditures 15-22'!K124-SUM('Expenditures 15-22'!G124,'Expenditures 15-22'!I124)+'Expenditures 15-22'!D260-E9</f>
        <v>2214682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1299185</v>
      </c>
      <c r="F29" s="771"/>
      <c r="G29" s="773">
        <f>'Expenditures 15-22'!K62-SUM('Expenditures 15-22'!G62,'Expenditures 15-22'!I62)+'Expenditures 15-22'!K125-SUM('Expenditures 15-22'!G125,'Expenditures 15-22'!I125)+'Expenditures 15-22'!K176-SUM('Expenditures 15-22'!G176,'Expenditures 15-22'!I176)+'Expenditures 15-22'!D261</f>
        <v>1299185</v>
      </c>
      <c r="H29" s="395"/>
    </row>
    <row r="30" spans="1:9" ht="12" customHeight="1" x14ac:dyDescent="0.2">
      <c r="A30" s="770" t="s">
        <v>107</v>
      </c>
      <c r="B30" s="768"/>
      <c r="C30" s="765">
        <v>2560</v>
      </c>
      <c r="D30" s="771"/>
      <c r="E30" s="772">
        <f>'Expenditures 15-22'!K63-SUM('Expenditures 15-22'!G63,'Expenditures 15-22'!I63)+'Expenditures 15-22'!D262-E10</f>
        <v>707612</v>
      </c>
      <c r="F30" s="771"/>
      <c r="G30" s="772">
        <f>'Expenditures 15-22'!K63-SUM('Expenditures 15-22'!G63,'Expenditures 15-22'!I63)+'Expenditures 15-22'!D262-E10</f>
        <v>707612</v>
      </c>
    </row>
    <row r="31" spans="1:9" ht="12" customHeight="1" x14ac:dyDescent="0.2">
      <c r="A31" s="770" t="s">
        <v>108</v>
      </c>
      <c r="B31" s="768"/>
      <c r="C31" s="765">
        <v>2570</v>
      </c>
      <c r="D31" s="772">
        <f>'Expenditures 15-22'!K64-SUM('Expenditures 15-22'!G64,'Expenditures 15-22'!I64)+'Expenditures 15-22'!D263-E12</f>
        <v>3490</v>
      </c>
      <c r="E31" s="772">
        <f>E12</f>
        <v>0</v>
      </c>
      <c r="F31" s="772">
        <f>'Expenditures 15-22'!K64-SUM('Expenditures 15-22'!G64,'Expenditures 15-22'!I64)+'Expenditures 15-22'!D263-E12</f>
        <v>3490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424312</v>
      </c>
      <c r="F35" s="771"/>
      <c r="G35" s="772">
        <f>'Expenditures 15-22'!K69-SUM('Expenditures 15-22'!G69,'Expenditures 15-22'!I69)+'Expenditures 15-22'!D268</f>
        <v>424312</v>
      </c>
    </row>
    <row r="36" spans="1:7" ht="12" customHeight="1" x14ac:dyDescent="0.2">
      <c r="A36" s="770" t="s">
        <v>472</v>
      </c>
      <c r="B36" s="768"/>
      <c r="C36" s="765">
        <v>2640</v>
      </c>
      <c r="D36" s="772">
        <f>'Expenditures 15-22'!K70-SUM('Expenditures 15-22'!G70,'Expenditures 15-22'!I70)+'Expenditures 15-22'!D269-E13</f>
        <v>15682</v>
      </c>
      <c r="E36" s="772">
        <f>E13</f>
        <v>0</v>
      </c>
      <c r="F36" s="772">
        <f>'Expenditures 15-22'!K70-SUM('Expenditures 15-22'!G70,'Expenditures 15-22'!I70)+'Expenditures 15-22'!D269-E13</f>
        <v>15682</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998</v>
      </c>
      <c r="F38" s="771"/>
      <c r="G38" s="772">
        <f>'Expenditures 15-22'!K73-SUM('Expenditures 15-22'!G73,'Expenditures 15-22'!I73)+'Expenditures 15-22'!K128-SUM('Expenditures 15-22'!G128,'Expenditures 15-22'!I128)+'Expenditures 15-22'!K177-SUM('Expenditures 15-22'!G177,'Expenditures 15-22'!I177)+'Expenditures 15-22'!D272</f>
        <v>998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73946</v>
      </c>
      <c r="F39" s="771"/>
      <c r="G39" s="772">
        <f>'Expenditures 15-22'!K75-SUM('Expenditures 15-22'!G75,'Expenditures 15-22'!I75)+'Expenditures 15-22'!K130-SUM('Expenditures 15-22'!G130,'Expenditures 15-22'!I130)+'Expenditures 15-22'!K179-SUM('Expenditures 15-22'!G179,'Expenditures 15-22'!I179)+'Expenditures 15-22'!D274</f>
        <v>73946</v>
      </c>
    </row>
    <row r="40" spans="1:7" ht="12" customHeight="1" x14ac:dyDescent="0.2">
      <c r="A40" s="787" t="s">
        <v>163</v>
      </c>
      <c r="B40" s="788"/>
      <c r="C40" s="789"/>
      <c r="D40" s="775">
        <f>SUM(D19:D39)</f>
        <v>205984</v>
      </c>
      <c r="E40" s="775">
        <f>SUM(E19:E39)</f>
        <v>20160238</v>
      </c>
      <c r="F40" s="775">
        <f>SUM(F19:F39)</f>
        <v>2420666</v>
      </c>
      <c r="G40" s="775">
        <f>SUM(G19:G39)</f>
        <v>17945556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205984</v>
      </c>
      <c r="F42" s="780" t="s">
        <v>564</v>
      </c>
      <c r="G42" s="776">
        <f>F40</f>
        <v>2420666</v>
      </c>
    </row>
    <row r="43" spans="1:7" ht="12" customHeight="1" x14ac:dyDescent="0.2">
      <c r="A43" s="287"/>
      <c r="B43" s="216"/>
      <c r="C43" s="288"/>
      <c r="D43" s="780" t="s">
        <v>563</v>
      </c>
      <c r="E43" s="776">
        <f>E40</f>
        <v>20160238</v>
      </c>
      <c r="F43" s="780" t="s">
        <v>563</v>
      </c>
      <c r="G43" s="776">
        <f>G40</f>
        <v>17945556</v>
      </c>
    </row>
    <row r="44" spans="1:7" ht="12" customHeight="1" x14ac:dyDescent="0.2">
      <c r="A44" s="287"/>
      <c r="B44" s="216"/>
      <c r="C44" s="216"/>
      <c r="D44" s="790" t="s">
        <v>1187</v>
      </c>
      <c r="E44" s="791">
        <f>(E42/E43)</f>
        <v>1.0217339696088906E-2</v>
      </c>
      <c r="F44" s="790" t="s">
        <v>1187</v>
      </c>
      <c r="G44" s="791">
        <f>(G42/G43)</f>
        <v>0.13488944003741093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4294967293" verticalDpi="4294967293"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65" t="s">
        <v>2069</v>
      </c>
      <c r="B5" s="2366"/>
      <c r="C5" s="2366"/>
      <c r="D5" s="2366"/>
      <c r="E5" s="2366"/>
    </row>
    <row r="6" spans="1:7" ht="12" customHeight="1" x14ac:dyDescent="0.25">
      <c r="A6" s="1991"/>
      <c r="B6" s="2367" t="str">
        <f>COVER!A17</f>
        <v>Bourbonnais ESD 53</v>
      </c>
      <c r="C6" s="2367"/>
      <c r="D6" s="2367"/>
      <c r="E6" s="1992"/>
    </row>
    <row r="7" spans="1:7" ht="11.25" customHeight="1" x14ac:dyDescent="0.25">
      <c r="A7" s="1991"/>
      <c r="B7" s="2368">
        <f>COVER!A13</f>
        <v>32046053002</v>
      </c>
      <c r="C7" s="2368"/>
      <c r="D7" s="2368"/>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c r="C26" s="2003"/>
      <c r="D26" s="2006"/>
      <c r="E26" s="2005"/>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c r="C31" s="2003"/>
      <c r="D31" s="2006"/>
      <c r="E31" s="2005"/>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4294967293" verticalDpi="4294967293"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Bourbonnais ESD 53</v>
      </c>
      <c r="J6" s="2388"/>
    </row>
    <row r="7" spans="1:10" x14ac:dyDescent="0.2">
      <c r="A7" s="2389" t="s">
        <v>1037</v>
      </c>
      <c r="B7" s="2390"/>
      <c r="C7" s="2390"/>
      <c r="D7" s="2390"/>
      <c r="E7" s="2391"/>
      <c r="F7" s="1660"/>
      <c r="G7" s="1649"/>
      <c r="H7" s="1659" t="s">
        <v>438</v>
      </c>
      <c r="I7" s="2392">
        <f>COVER!A13</f>
        <v>32046053002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290942</v>
      </c>
      <c r="F12" s="1688"/>
      <c r="G12" s="1687">
        <f t="shared" ref="G12:G18" si="0">SUM(E12:F12)</f>
        <v>290942</v>
      </c>
      <c r="H12" s="1689">
        <v>300631</v>
      </c>
      <c r="I12" s="1688"/>
      <c r="J12" s="1687">
        <f t="shared" ref="J12:J18" si="1">SUM(H12:I12)</f>
        <v>300631</v>
      </c>
    </row>
    <row r="13" spans="1:10" ht="15" customHeight="1" x14ac:dyDescent="0.2">
      <c r="A13" s="1683">
        <v>2</v>
      </c>
      <c r="B13" s="1684" t="s">
        <v>45</v>
      </c>
      <c r="C13" s="1685"/>
      <c r="D13" s="1686">
        <v>2330</v>
      </c>
      <c r="E13" s="1687">
        <f>'Expenditures 15-22'!K51</f>
        <v>619621</v>
      </c>
      <c r="F13" s="1688"/>
      <c r="G13" s="1687">
        <f t="shared" si="0"/>
        <v>619621</v>
      </c>
      <c r="H13" s="1689">
        <v>647029</v>
      </c>
      <c r="I13" s="1688"/>
      <c r="J13" s="1687">
        <f t="shared" si="1"/>
        <v>647029</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v>0</v>
      </c>
      <c r="I15" s="1689"/>
      <c r="J15" s="1687">
        <f t="shared" si="1"/>
        <v>0</v>
      </c>
    </row>
    <row r="16" spans="1:10" ht="15" customHeight="1" x14ac:dyDescent="0.2">
      <c r="A16" s="1683">
        <v>5</v>
      </c>
      <c r="B16" s="1684" t="s">
        <v>108</v>
      </c>
      <c r="C16" s="1685"/>
      <c r="D16" s="1686">
        <v>2570</v>
      </c>
      <c r="E16" s="1687">
        <f>'Expenditures 15-22'!K64</f>
        <v>3490</v>
      </c>
      <c r="F16" s="1688"/>
      <c r="G16" s="1687">
        <f t="shared" si="0"/>
        <v>3490</v>
      </c>
      <c r="H16" s="1689">
        <v>1500</v>
      </c>
      <c r="I16" s="1688"/>
      <c r="J16" s="1687">
        <f t="shared" si="1"/>
        <v>1500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914053</v>
      </c>
      <c r="F19" s="1695">
        <f t="shared" si="2"/>
        <v>0</v>
      </c>
      <c r="G19" s="1695">
        <f t="shared" si="2"/>
        <v>914053</v>
      </c>
      <c r="H19" s="1695">
        <f t="shared" si="2"/>
        <v>949160</v>
      </c>
      <c r="I19" s="1695">
        <f t="shared" si="2"/>
        <v>0</v>
      </c>
      <c r="J19" s="1695">
        <f t="shared" si="2"/>
        <v>949160</v>
      </c>
    </row>
    <row r="20" spans="1:10" ht="25.5" customHeight="1" thickTop="1" x14ac:dyDescent="0.2">
      <c r="A20" s="1683">
        <v>9</v>
      </c>
      <c r="B20" s="2399" t="s">
        <v>1952</v>
      </c>
      <c r="C20" s="2397"/>
      <c r="D20" s="2398"/>
      <c r="E20" s="1696"/>
      <c r="F20" s="1696"/>
      <c r="G20" s="1696"/>
      <c r="H20" s="1696"/>
      <c r="I20" s="1696"/>
      <c r="J20" s="1697">
        <f>IF(AND(G19&gt;0,J19&gt;0),(((J19-G19)/G19)),"Enter Budget Data")</f>
        <v>3.8408057300834852E-2</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1996</v>
      </c>
      <c r="G27" s="2400"/>
    </row>
    <row r="28" spans="1:10" ht="28.5" customHeight="1" x14ac:dyDescent="0.2">
      <c r="B28" s="1698"/>
      <c r="C28" s="2402"/>
      <c r="D28" s="2402"/>
      <c r="E28" s="1969"/>
      <c r="F28" s="2402"/>
      <c r="G28" s="2402"/>
    </row>
    <row r="29" spans="1:10" x14ac:dyDescent="0.2">
      <c r="B29" s="1698"/>
      <c r="C29" s="1963" t="s">
        <v>1998</v>
      </c>
      <c r="E29" s="1968"/>
      <c r="F29" s="2401" t="s">
        <v>1997</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1999</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4294967293" verticalDpi="4294967293"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Bourbonnais ESD 53</v>
      </c>
    </row>
    <row r="65" spans="2:2" x14ac:dyDescent="0.2">
      <c r="B65" s="397">
        <f>COVER!A13</f>
        <v>32046053002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4294967293" verticalDpi="4294967293"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autoPict="0" r:id="rId5">
            <anchor moveWithCells="1">
              <from>
                <xdr:col>0</xdr:col>
                <xdr:colOff>0</xdr:colOff>
                <xdr:row>3</xdr:row>
                <xdr:rowOff>142875</xdr:rowOff>
              </from>
              <to>
                <xdr:col>0</xdr:col>
                <xdr:colOff>1590675</xdr:colOff>
                <xdr:row>11</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1978</v>
      </c>
      <c r="B4" s="2422"/>
      <c r="C4" s="2422"/>
      <c r="D4" s="2422"/>
      <c r="E4" s="2422"/>
      <c r="F4" s="2423"/>
    </row>
    <row r="5" spans="1:8" ht="42" customHeight="1" x14ac:dyDescent="0.2">
      <c r="A5" s="1894" t="s">
        <v>571</v>
      </c>
      <c r="B5" s="1628" t="s">
        <v>1981</v>
      </c>
      <c r="C5" s="1628" t="s">
        <v>1982</v>
      </c>
      <c r="D5" s="1628" t="s">
        <v>1980</v>
      </c>
      <c r="E5" s="1628" t="s">
        <v>1983</v>
      </c>
      <c r="F5" s="1628" t="s">
        <v>1692</v>
      </c>
    </row>
    <row r="6" spans="1:8" s="1631" customFormat="1" ht="14.25" customHeight="1" x14ac:dyDescent="0.2">
      <c r="A6" s="1629" t="s">
        <v>1693</v>
      </c>
      <c r="B6" s="1630">
        <f>'Acct Summary 7-8'!C8</f>
        <v>17376958</v>
      </c>
      <c r="C6" s="1630">
        <f>'Acct Summary 7-8'!D8</f>
        <v>2306444</v>
      </c>
      <c r="D6" s="1630">
        <f>'Acct Summary 7-8'!F8</f>
        <v>1219492</v>
      </c>
      <c r="E6" s="1630">
        <f>'Acct Summary 7-8'!I8</f>
        <v>0</v>
      </c>
      <c r="F6" s="1630">
        <f>SUM(B6:E6)</f>
        <v>20902894</v>
      </c>
    </row>
    <row r="7" spans="1:8" s="1631" customFormat="1" ht="14.25" customHeight="1" thickBot="1" x14ac:dyDescent="0.25">
      <c r="A7" s="1629" t="s">
        <v>1694</v>
      </c>
      <c r="B7" s="1632">
        <f>'Acct Summary 7-8'!C17</f>
        <v>16810255</v>
      </c>
      <c r="C7" s="1632">
        <f>'Acct Summary 7-8'!D17</f>
        <v>2145763</v>
      </c>
      <c r="D7" s="1632">
        <f>'Acct Summary 7-8'!F17</f>
        <v>1260335</v>
      </c>
      <c r="E7" s="1895"/>
      <c r="F7" s="1630">
        <f>SUM(B7:E7)</f>
        <v>20216353</v>
      </c>
    </row>
    <row r="8" spans="1:8" s="1631" customFormat="1" ht="14.25" thickTop="1" thickBot="1" x14ac:dyDescent="0.25">
      <c r="A8" s="1633" t="s">
        <v>1695</v>
      </c>
      <c r="B8" s="1634">
        <f>(B6-B7)</f>
        <v>566703</v>
      </c>
      <c r="C8" s="1634">
        <f>(C6-C7)</f>
        <v>160681</v>
      </c>
      <c r="D8" s="1634">
        <f>(D6-D7)</f>
        <v>-40843</v>
      </c>
      <c r="E8" s="1632">
        <f>(E6-E7)</f>
        <v>0</v>
      </c>
      <c r="F8" s="1635">
        <f>SUM(F6-F7)</f>
        <v>686541</v>
      </c>
    </row>
    <row r="9" spans="1:8" s="1631" customFormat="1" ht="14.25" thickTop="1" thickBot="1" x14ac:dyDescent="0.25">
      <c r="A9" s="1636" t="s">
        <v>1955</v>
      </c>
      <c r="B9" s="1637">
        <f>'Acct Summary 7-8'!C81</f>
        <v>6585171</v>
      </c>
      <c r="C9" s="1637">
        <f>'Acct Summary 7-8'!D81</f>
        <v>246659</v>
      </c>
      <c r="D9" s="1637">
        <f>'Acct Summary 7-8'!F81</f>
        <v>1422537</v>
      </c>
      <c r="E9" s="1637">
        <f>'Acct Summary 7-8'!I81</f>
        <v>257815</v>
      </c>
      <c r="F9" s="1716">
        <f>SUM(B9:E9)</f>
        <v>8512182</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election activeCell="D63" sqref="D6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1991</v>
      </c>
      <c r="D11" s="2430"/>
    </row>
    <row r="12" spans="1:4" s="4" customFormat="1" ht="12.75" x14ac:dyDescent="0.2">
      <c r="A12" s="1952"/>
      <c r="B12" s="228"/>
      <c r="C12" s="1951" t="s">
        <v>1990</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2038</v>
      </c>
      <c r="D28" s="2298"/>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ENTER ACCOUNTING INFO</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40" sqref="B4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Bourbonnais ESD 53</v>
      </c>
      <c r="B7" s="2448"/>
      <c r="C7" s="2448"/>
      <c r="D7" s="2461"/>
      <c r="E7" s="2462">
        <f>COVER!A13</f>
        <v>32046053002</v>
      </c>
      <c r="F7" s="2463"/>
      <c r="G7" s="2464">
        <f>COVER!T23</f>
        <v>65.023278000000005</v>
      </c>
      <c r="H7" s="2465"/>
      <c r="I7" s="2465"/>
      <c r="J7" s="2465"/>
      <c r="K7" s="2465"/>
      <c r="L7" s="2466"/>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Jodi K. Gill, CPA</v>
      </c>
      <c r="H9" s="2458"/>
      <c r="I9" s="2458"/>
      <c r="J9" s="2458"/>
      <c r="K9" s="2458"/>
      <c r="L9" s="2469"/>
    </row>
    <row r="10" spans="1:29" ht="13.5" customHeight="1" x14ac:dyDescent="0.2">
      <c r="A10" s="2444"/>
      <c r="B10" s="2445"/>
      <c r="C10" s="2445"/>
      <c r="D10" s="2445"/>
      <c r="E10" s="2445"/>
      <c r="F10" s="2446"/>
      <c r="G10" s="2436" t="str">
        <f>COVER!T17</f>
        <v>33 N. Main Street Suite #1</v>
      </c>
      <c r="H10" s="2450"/>
      <c r="I10" s="2450"/>
      <c r="J10" s="2450"/>
      <c r="K10" s="2450"/>
      <c r="L10" s="2451"/>
    </row>
    <row r="11" spans="1:29" ht="13.5" customHeight="1" x14ac:dyDescent="0.2">
      <c r="A11" s="2038" t="s">
        <v>2029</v>
      </c>
      <c r="B11" s="2039"/>
      <c r="C11" s="2018"/>
      <c r="D11" s="2042"/>
      <c r="E11" s="2018"/>
      <c r="F11" s="2019"/>
      <c r="G11" s="2436" t="str">
        <f>COVER!T19</f>
        <v>Manteno</v>
      </c>
      <c r="H11" s="2450"/>
      <c r="I11" s="2450"/>
      <c r="J11" s="1980" t="str">
        <f>COVER!X19</f>
        <v>Il</v>
      </c>
      <c r="K11" s="1980">
        <f>COVER!Z19</f>
        <v>60950</v>
      </c>
      <c r="L11" s="2022"/>
    </row>
    <row r="12" spans="1:29" ht="13.5" customHeight="1" x14ac:dyDescent="0.2">
      <c r="A12" s="2452" t="s">
        <v>2028</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2031</v>
      </c>
      <c r="H13" s="2024"/>
      <c r="I13" s="2455" t="str">
        <f>COVER!T25</f>
        <v>jodi@jodigillcpa.com</v>
      </c>
      <c r="J13" s="2456"/>
      <c r="K13" s="2456"/>
      <c r="L13" s="2457"/>
    </row>
    <row r="14" spans="1:29" ht="13.5" customHeight="1" x14ac:dyDescent="0.2">
      <c r="A14" s="2436" t="str">
        <f>COVER!A19</f>
        <v>281 John Casey Road</v>
      </c>
      <c r="B14" s="2437"/>
      <c r="C14" s="2437"/>
      <c r="D14" s="2437"/>
      <c r="E14" s="2029">
        <v>0</v>
      </c>
      <c r="F14" s="1307"/>
      <c r="G14" s="2025" t="s">
        <v>1413</v>
      </c>
      <c r="H14" s="1290"/>
      <c r="I14" s="1290"/>
      <c r="J14" s="1290"/>
      <c r="K14" s="1290"/>
      <c r="L14" s="2021"/>
    </row>
    <row r="15" spans="1:29" ht="13.5" customHeight="1" x14ac:dyDescent="0.2">
      <c r="A15" s="2436" t="str">
        <f>COVER!A21</f>
        <v>Bourbonnais</v>
      </c>
      <c r="B15" s="2450"/>
      <c r="C15" s="2450"/>
      <c r="D15" s="1289"/>
      <c r="E15" s="1985"/>
      <c r="F15" s="1306"/>
      <c r="G15" s="1979" t="str">
        <f>COVER!T15</f>
        <v>Jodi Gill</v>
      </c>
      <c r="H15" s="1290"/>
      <c r="I15" s="1290"/>
      <c r="J15" s="1290"/>
      <c r="K15" s="1290"/>
      <c r="L15" s="2021"/>
    </row>
    <row r="16" spans="1:29" ht="12.2" customHeight="1" x14ac:dyDescent="0.2">
      <c r="A16" s="2028" t="s">
        <v>2030</v>
      </c>
      <c r="B16" s="1557"/>
      <c r="C16" s="2030">
        <f>COVER!A25</f>
        <v>60914</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815-468-8802</v>
      </c>
      <c r="H18" s="2448"/>
      <c r="I18" s="2448"/>
      <c r="J18" s="2448"/>
      <c r="K18" s="2447" t="str">
        <f>COVER!X21</f>
        <v>815-468-8805</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B85" sqref="B8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Bourbonnais ESD 53</v>
      </c>
      <c r="B1" s="2460"/>
      <c r="C1" s="2460"/>
      <c r="D1" s="2460"/>
    </row>
    <row r="2" spans="1:11" s="1978" customFormat="1" ht="12.75" x14ac:dyDescent="0.2">
      <c r="A2" s="2471">
        <f>'Single Audit Cover'!E7</f>
        <v>32046053002</v>
      </c>
      <c r="B2" s="2472"/>
      <c r="C2" s="2472"/>
      <c r="D2" s="2472"/>
    </row>
    <row r="3" spans="1:11" s="1978" customFormat="1" ht="12.75" x14ac:dyDescent="0.2">
      <c r="A3" s="2470" t="s">
        <v>2016</v>
      </c>
      <c r="B3" s="2460"/>
      <c r="C3" s="2460"/>
      <c r="D3" s="2460"/>
    </row>
    <row r="4" spans="1:11" s="1978" customFormat="1" ht="4.5" customHeight="1" x14ac:dyDescent="0.2">
      <c r="A4" s="1976"/>
      <c r="B4" s="1975"/>
      <c r="C4" s="1975"/>
      <c r="D4" s="1975"/>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2090</v>
      </c>
      <c r="C11" s="1319">
        <v>1</v>
      </c>
      <c r="D11" s="1343" t="s">
        <v>1486</v>
      </c>
      <c r="E11" s="1338"/>
      <c r="F11" s="1338"/>
      <c r="G11" s="1338"/>
      <c r="H11" s="1338"/>
      <c r="I11" s="1338"/>
      <c r="J11" s="1338"/>
      <c r="K11" s="1338"/>
    </row>
    <row r="12" spans="1:11" x14ac:dyDescent="0.2">
      <c r="B12" s="2034" t="s">
        <v>2090</v>
      </c>
      <c r="C12" s="1319">
        <f>C11+1</f>
        <v>2</v>
      </c>
      <c r="D12" s="1340" t="s">
        <v>1810</v>
      </c>
      <c r="E12" s="1338"/>
      <c r="F12" s="1338"/>
      <c r="G12" s="1338"/>
      <c r="H12" s="1338"/>
      <c r="I12" s="1338"/>
      <c r="J12" s="1338"/>
      <c r="K12" s="1338"/>
    </row>
    <row r="13" spans="1:11" x14ac:dyDescent="0.2">
      <c r="B13" s="2034" t="s">
        <v>2090</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2090</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2090</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2090</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2090</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2090</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2090</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2090</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2090</v>
      </c>
      <c r="C49" s="1319">
        <f>C45+1</f>
        <v>13</v>
      </c>
      <c r="D49" s="1318" t="s">
        <v>1461</v>
      </c>
    </row>
    <row r="50" spans="1:4" x14ac:dyDescent="0.2">
      <c r="A50" s="1315"/>
      <c r="B50" s="2034" t="s">
        <v>2090</v>
      </c>
      <c r="C50" s="1319">
        <f>C49+1</f>
        <v>14</v>
      </c>
      <c r="D50" s="1318" t="s">
        <v>1460</v>
      </c>
    </row>
    <row r="51" spans="1:4" x14ac:dyDescent="0.2">
      <c r="A51" s="1315"/>
      <c r="B51" s="2034" t="s">
        <v>2090</v>
      </c>
      <c r="C51" s="1319">
        <f>C50+1</f>
        <v>15</v>
      </c>
      <c r="D51" s="1318" t="s">
        <v>1459</v>
      </c>
    </row>
    <row r="52" spans="1:4" x14ac:dyDescent="0.2">
      <c r="A52" s="1315"/>
      <c r="B52" s="2034"/>
      <c r="C52" s="1319">
        <f>C51+1</f>
        <v>16</v>
      </c>
      <c r="D52" s="1318" t="s">
        <v>1458</v>
      </c>
    </row>
    <row r="53" spans="1:4" x14ac:dyDescent="0.2">
      <c r="A53" s="1315"/>
      <c r="B53" s="2034" t="s">
        <v>2090</v>
      </c>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t="s">
        <v>2090</v>
      </c>
      <c r="C67" s="1319">
        <f>C53+1</f>
        <v>18</v>
      </c>
      <c r="D67" s="1323" t="s">
        <v>1445</v>
      </c>
    </row>
    <row r="68" spans="1:4" x14ac:dyDescent="0.2">
      <c r="A68" s="1315"/>
      <c r="B68" s="2034"/>
      <c r="C68" s="1319">
        <f>C67+1</f>
        <v>19</v>
      </c>
      <c r="D68" s="1318" t="s">
        <v>1444</v>
      </c>
    </row>
    <row r="69" spans="1:4" x14ac:dyDescent="0.2">
      <c r="A69" s="1315"/>
      <c r="B69" s="2034" t="s">
        <v>2090</v>
      </c>
      <c r="C69" s="1319">
        <f>C68+1</f>
        <v>20</v>
      </c>
      <c r="D69" s="1331" t="s">
        <v>1443</v>
      </c>
    </row>
    <row r="70" spans="1:4" x14ac:dyDescent="0.2">
      <c r="A70" s="1315"/>
      <c r="B70" s="2034" t="s">
        <v>2090</v>
      </c>
      <c r="C70" s="1319">
        <f>C69+1</f>
        <v>21</v>
      </c>
      <c r="D70" s="1321" t="s">
        <v>1442</v>
      </c>
    </row>
    <row r="71" spans="1:4" x14ac:dyDescent="0.2">
      <c r="A71" s="1315"/>
      <c r="B71" s="2034" t="s">
        <v>2090</v>
      </c>
      <c r="C71" s="1319">
        <f>C70+1</f>
        <v>22</v>
      </c>
      <c r="D71" s="1332" t="s">
        <v>1441</v>
      </c>
    </row>
    <row r="72" spans="1:4" x14ac:dyDescent="0.2">
      <c r="A72" s="1315"/>
      <c r="B72" s="2034" t="s">
        <v>2090</v>
      </c>
      <c r="C72" s="1319">
        <f>C71+1</f>
        <v>23</v>
      </c>
      <c r="D72" s="1331" t="s">
        <v>1813</v>
      </c>
    </row>
    <row r="73" spans="1:4" ht="10.5" customHeight="1" x14ac:dyDescent="0.2">
      <c r="A73" s="1315"/>
      <c r="B73" s="1330"/>
      <c r="D73" s="1318" t="s">
        <v>1440</v>
      </c>
    </row>
    <row r="74" spans="1:4" x14ac:dyDescent="0.2">
      <c r="A74" s="1315"/>
      <c r="B74" s="2034" t="s">
        <v>2090</v>
      </c>
      <c r="C74" s="1319">
        <f>C72+1</f>
        <v>24</v>
      </c>
      <c r="D74" s="1318" t="s">
        <v>1439</v>
      </c>
    </row>
    <row r="75" spans="1:4" x14ac:dyDescent="0.2">
      <c r="A75" s="1315"/>
      <c r="B75" s="2034" t="s">
        <v>2090</v>
      </c>
      <c r="C75" s="1319">
        <f>C74+1</f>
        <v>25</v>
      </c>
      <c r="D75" s="1318" t="s">
        <v>1438</v>
      </c>
    </row>
    <row r="76" spans="1:4" x14ac:dyDescent="0.2">
      <c r="A76" s="1315"/>
      <c r="B76" s="2034" t="s">
        <v>2090</v>
      </c>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2090</v>
      </c>
      <c r="C82" s="1319">
        <f>C77+1</f>
        <v>28</v>
      </c>
      <c r="D82" s="1318" t="s">
        <v>1433</v>
      </c>
    </row>
    <row r="83" spans="1:4" x14ac:dyDescent="0.2">
      <c r="A83" s="1315"/>
      <c r="B83" s="2034" t="s">
        <v>2090</v>
      </c>
      <c r="C83" s="1319">
        <f>C82+1</f>
        <v>29</v>
      </c>
      <c r="D83" s="1327" t="s">
        <v>1432</v>
      </c>
    </row>
    <row r="84" spans="1:4" x14ac:dyDescent="0.2">
      <c r="A84" s="1315"/>
      <c r="B84" s="2034" t="s">
        <v>2090</v>
      </c>
      <c r="C84" s="1319">
        <f>C83+1</f>
        <v>30</v>
      </c>
      <c r="D84" s="1318" t="s">
        <v>1431</v>
      </c>
    </row>
    <row r="85" spans="1:4" x14ac:dyDescent="0.2">
      <c r="A85" s="1315"/>
      <c r="B85" s="2034" t="s">
        <v>2090</v>
      </c>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Bourbonnais ESD 53</v>
      </c>
      <c r="B1" s="2475"/>
      <c r="C1" s="2475"/>
      <c r="D1" s="2475"/>
      <c r="E1" s="2475"/>
    </row>
    <row r="2" spans="1:5" x14ac:dyDescent="0.2">
      <c r="A2" s="2476">
        <f>'Single Audit Cover'!E7</f>
        <v>32046053002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1821536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49853</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-65974</v>
      </c>
    </row>
    <row r="19" spans="1:4" ht="13.5" thickBot="1" x14ac:dyDescent="0.25">
      <c r="A19" s="1359" t="s">
        <v>1498</v>
      </c>
      <c r="D19" s="1358">
        <f>SUM(D10:D17)</f>
        <v>1805415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1805415</v>
      </c>
    </row>
    <row r="33" spans="1:4" x14ac:dyDescent="0.2">
      <c r="D33" s="1355"/>
    </row>
    <row r="34" spans="1:4" x14ac:dyDescent="0.2">
      <c r="A34" s="1346" t="s">
        <v>1495</v>
      </c>
    </row>
    <row r="35" spans="1:4" x14ac:dyDescent="0.2">
      <c r="A35" s="1346" t="s">
        <v>1494</v>
      </c>
      <c r="B35" s="1348" t="s">
        <v>1493</v>
      </c>
      <c r="D35" s="1354">
        <v>1805415</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1805415</v>
      </c>
    </row>
    <row r="49" spans="2:4" x14ac:dyDescent="0.2">
      <c r="B49" s="1349" t="s">
        <v>1489</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3" zoomScale="110" zoomScaleNormal="110" workbookViewId="0">
      <selection activeCell="F24" sqref="F24"/>
    </sheetView>
  </sheetViews>
  <sheetFormatPr defaultColWidth="33.5703125" defaultRowHeight="12.75" x14ac:dyDescent="0.2"/>
  <cols>
    <col min="1" max="1" width="0.140625" style="1367" customWidth="1"/>
    <col min="2" max="2" width="45.42578125" style="1367" customWidth="1"/>
    <col min="3" max="3" width="13.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Bourbonnais ESD 53</v>
      </c>
      <c r="C1" s="2480"/>
      <c r="D1" s="2480"/>
      <c r="E1" s="2480"/>
      <c r="F1" s="2480"/>
      <c r="G1" s="2480"/>
      <c r="H1" s="2480"/>
      <c r="I1" s="2480"/>
      <c r="J1" s="2480"/>
      <c r="K1" s="2480"/>
    </row>
    <row r="2" spans="2:12" ht="15" x14ac:dyDescent="0.2">
      <c r="B2" s="2481">
        <f>'Single Audit Cover'!E7</f>
        <v>32046053002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2131</v>
      </c>
      <c r="C10" s="1394" t="s">
        <v>2114</v>
      </c>
      <c r="D10" s="1393" t="s">
        <v>2118</v>
      </c>
      <c r="E10" s="1392"/>
      <c r="F10" s="1392">
        <v>477235</v>
      </c>
      <c r="G10" s="1392"/>
      <c r="H10" s="1392">
        <v>669877</v>
      </c>
      <c r="I10" s="1392"/>
      <c r="J10" s="1392">
        <v>669877</v>
      </c>
      <c r="K10" s="1392">
        <v>713314</v>
      </c>
    </row>
    <row r="11" spans="2:12" ht="20.100000000000001" customHeight="1" x14ac:dyDescent="0.2">
      <c r="B11" s="1391" t="s">
        <v>2132</v>
      </c>
      <c r="C11" s="1390" t="s">
        <v>2114</v>
      </c>
      <c r="D11" s="1389" t="s">
        <v>2119</v>
      </c>
      <c r="E11" s="1388">
        <v>460341</v>
      </c>
      <c r="F11" s="1388">
        <v>130303</v>
      </c>
      <c r="G11" s="1388">
        <v>590644</v>
      </c>
      <c r="H11" s="1388">
        <v>0</v>
      </c>
      <c r="I11" s="1388"/>
      <c r="J11" s="1388">
        <v>590644</v>
      </c>
      <c r="K11" s="1388">
        <v>692922</v>
      </c>
    </row>
    <row r="12" spans="2:12" ht="20.100000000000001" customHeight="1" x14ac:dyDescent="0.2">
      <c r="B12" s="1391" t="s">
        <v>2130</v>
      </c>
      <c r="C12" s="1390" t="s">
        <v>2115</v>
      </c>
      <c r="D12" s="1389" t="s">
        <v>2120</v>
      </c>
      <c r="E12" s="1388"/>
      <c r="F12" s="1388">
        <v>48671</v>
      </c>
      <c r="G12" s="1388"/>
      <c r="H12" s="1388">
        <v>60592</v>
      </c>
      <c r="I12" s="1388"/>
      <c r="J12" s="1388">
        <v>60592</v>
      </c>
      <c r="K12" s="1388">
        <v>71530</v>
      </c>
    </row>
    <row r="13" spans="2:12" ht="20.100000000000001" customHeight="1" x14ac:dyDescent="0.2">
      <c r="B13" s="1391" t="s">
        <v>2130</v>
      </c>
      <c r="C13" s="1390" t="s">
        <v>2115</v>
      </c>
      <c r="D13" s="1389" t="s">
        <v>2121</v>
      </c>
      <c r="E13" s="1388">
        <v>29230</v>
      </c>
      <c r="F13" s="1388">
        <v>18574</v>
      </c>
      <c r="G13" s="1388">
        <v>47804</v>
      </c>
      <c r="H13" s="1388">
        <v>0</v>
      </c>
      <c r="I13" s="1388"/>
      <c r="J13" s="1388">
        <v>47804</v>
      </c>
      <c r="K13" s="1388">
        <v>60773</v>
      </c>
    </row>
    <row r="14" spans="2:12" ht="20.100000000000001" customHeight="1" x14ac:dyDescent="0.2">
      <c r="B14" s="1391" t="s">
        <v>2108</v>
      </c>
      <c r="C14" s="1390">
        <v>10.555</v>
      </c>
      <c r="D14" s="1389" t="s">
        <v>2122</v>
      </c>
      <c r="E14" s="1388"/>
      <c r="F14" s="1388">
        <v>327397</v>
      </c>
      <c r="G14" s="1388"/>
      <c r="H14" s="1388">
        <v>327397</v>
      </c>
      <c r="I14" s="1388"/>
      <c r="J14" s="1388"/>
      <c r="K14" s="1388"/>
    </row>
    <row r="15" spans="2:12" ht="20.100000000000001" customHeight="1" x14ac:dyDescent="0.2">
      <c r="B15" s="1391" t="s">
        <v>2108</v>
      </c>
      <c r="C15" s="1390">
        <v>10.555</v>
      </c>
      <c r="D15" s="1389" t="s">
        <v>2123</v>
      </c>
      <c r="E15" s="1388">
        <v>373430</v>
      </c>
      <c r="F15" s="1388">
        <v>71513</v>
      </c>
      <c r="G15" s="1388">
        <v>373430</v>
      </c>
      <c r="H15" s="1388">
        <v>71513</v>
      </c>
      <c r="I15" s="1388"/>
      <c r="J15" s="1388"/>
      <c r="K15" s="1388"/>
    </row>
    <row r="16" spans="2:12" ht="20.100000000000001" customHeight="1" x14ac:dyDescent="0.2">
      <c r="B16" s="1391" t="s">
        <v>2109</v>
      </c>
      <c r="C16" s="1390">
        <v>10.553000000000001</v>
      </c>
      <c r="D16" s="1389" t="s">
        <v>2124</v>
      </c>
      <c r="E16" s="1388"/>
      <c r="F16" s="1388">
        <v>79899</v>
      </c>
      <c r="G16" s="1388"/>
      <c r="H16" s="1388">
        <v>79899</v>
      </c>
      <c r="I16" s="1388"/>
      <c r="J16" s="1388"/>
      <c r="K16" s="1388"/>
    </row>
    <row r="17" spans="2:12" ht="20.100000000000001" customHeight="1" x14ac:dyDescent="0.2">
      <c r="B17" s="1391" t="s">
        <v>2109</v>
      </c>
      <c r="C17" s="1390">
        <v>10.553000000000001</v>
      </c>
      <c r="D17" s="1389" t="s">
        <v>2125</v>
      </c>
      <c r="E17" s="1388">
        <v>76787</v>
      </c>
      <c r="F17" s="1388">
        <v>15707</v>
      </c>
      <c r="G17" s="1388">
        <v>76787</v>
      </c>
      <c r="H17" s="1388">
        <v>15707</v>
      </c>
      <c r="I17" s="1388"/>
      <c r="J17" s="1388"/>
      <c r="K17" s="1388"/>
    </row>
    <row r="18" spans="2:12" ht="26.25" customHeight="1" x14ac:dyDescent="0.2">
      <c r="B18" s="1391" t="s">
        <v>2110</v>
      </c>
      <c r="C18" s="1390" t="s">
        <v>2116</v>
      </c>
      <c r="D18" s="1389" t="s">
        <v>2127</v>
      </c>
      <c r="E18" s="1388"/>
      <c r="F18" s="1388">
        <v>9729</v>
      </c>
      <c r="G18" s="1388"/>
      <c r="H18" s="1388">
        <v>19780</v>
      </c>
      <c r="I18" s="1388"/>
      <c r="J18" s="1388">
        <v>19780</v>
      </c>
      <c r="K18" s="1388">
        <v>22931</v>
      </c>
    </row>
    <row r="19" spans="2:12" ht="23.25" customHeight="1" x14ac:dyDescent="0.2">
      <c r="B19" s="1391" t="s">
        <v>2110</v>
      </c>
      <c r="C19" s="1390" t="s">
        <v>2116</v>
      </c>
      <c r="D19" s="1389" t="s">
        <v>2126</v>
      </c>
      <c r="E19" s="1388">
        <v>9980</v>
      </c>
      <c r="F19" s="1388">
        <v>4689</v>
      </c>
      <c r="G19" s="1388">
        <v>14669</v>
      </c>
      <c r="H19" s="1388">
        <v>0</v>
      </c>
      <c r="I19" s="1388"/>
      <c r="J19" s="1388">
        <v>14669</v>
      </c>
      <c r="K19" s="1388">
        <v>17480</v>
      </c>
    </row>
    <row r="20" spans="2:12" ht="27.75" customHeight="1" x14ac:dyDescent="0.2">
      <c r="B20" s="1391" t="s">
        <v>2111</v>
      </c>
      <c r="C20" s="1390" t="s">
        <v>2117</v>
      </c>
      <c r="D20" s="1389" t="s">
        <v>2128</v>
      </c>
      <c r="E20" s="1388"/>
      <c r="F20" s="1388">
        <v>401720</v>
      </c>
      <c r="G20" s="1388"/>
      <c r="H20" s="1388">
        <v>557655</v>
      </c>
      <c r="I20" s="1388"/>
      <c r="J20" s="1388">
        <v>557655</v>
      </c>
      <c r="K20" s="1388">
        <v>557842</v>
      </c>
    </row>
    <row r="21" spans="2:12" ht="21.75" customHeight="1" x14ac:dyDescent="0.2">
      <c r="B21" s="1391" t="s">
        <v>2111</v>
      </c>
      <c r="C21" s="1390" t="s">
        <v>2117</v>
      </c>
      <c r="D21" s="1389" t="s">
        <v>2129</v>
      </c>
      <c r="E21" s="1388">
        <v>389811</v>
      </c>
      <c r="F21" s="1388">
        <v>115580</v>
      </c>
      <c r="G21" s="1388">
        <v>505391</v>
      </c>
      <c r="H21" s="1388">
        <v>0</v>
      </c>
      <c r="I21" s="1388"/>
      <c r="J21" s="1388">
        <v>505391</v>
      </c>
      <c r="K21" s="1388">
        <v>543865</v>
      </c>
    </row>
    <row r="22" spans="2:12" ht="20.100000000000001" customHeight="1" x14ac:dyDescent="0.2">
      <c r="B22" s="1391" t="s">
        <v>2112</v>
      </c>
      <c r="C22" s="1390">
        <v>93.778000000000006</v>
      </c>
      <c r="D22" s="1389"/>
      <c r="E22" s="1388"/>
      <c r="F22" s="1388">
        <v>54545</v>
      </c>
      <c r="G22" s="1388"/>
      <c r="H22" s="1388">
        <v>54545</v>
      </c>
      <c r="I22" s="1388"/>
      <c r="J22" s="1388"/>
      <c r="K22" s="1388"/>
    </row>
    <row r="23" spans="2:12" ht="20.100000000000001" customHeight="1" x14ac:dyDescent="0.2">
      <c r="B23" s="1391" t="s">
        <v>2113</v>
      </c>
      <c r="C23" s="1390">
        <v>10.555</v>
      </c>
      <c r="D23" s="1389"/>
      <c r="E23" s="1388"/>
      <c r="F23" s="1388">
        <v>49853</v>
      </c>
      <c r="G23" s="1388"/>
      <c r="H23" s="1388">
        <v>49853</v>
      </c>
      <c r="I23" s="1388"/>
      <c r="J23" s="1388"/>
      <c r="K23" s="1388"/>
    </row>
    <row r="24" spans="2:12" ht="20.100000000000001" customHeight="1" x14ac:dyDescent="0.2">
      <c r="B24" s="1391"/>
      <c r="C24" s="1390"/>
      <c r="D24" s="1389"/>
      <c r="E24" s="1388">
        <f>SUM(E10:E23)</f>
        <v>1339579</v>
      </c>
      <c r="F24" s="1388">
        <f t="shared" ref="F24:J24" si="0">SUM(F10:F23)</f>
        <v>1805415</v>
      </c>
      <c r="G24" s="1388">
        <f t="shared" si="0"/>
        <v>1608725</v>
      </c>
      <c r="H24" s="1388">
        <f t="shared" si="0"/>
        <v>1906818</v>
      </c>
      <c r="I24" s="1388">
        <f t="shared" si="0"/>
        <v>0</v>
      </c>
      <c r="J24" s="1388">
        <f t="shared" si="0"/>
        <v>2466412</v>
      </c>
      <c r="K24" s="1388">
        <f>SUM(K10:K23)</f>
        <v>2680657</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1" firstPageNumber="38" orientation="landscape" useFirstPageNumber="1" horizontalDpi="4294967293" vertic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2" zoomScale="110" zoomScaleNormal="110" workbookViewId="0">
      <selection activeCell="D16" sqref="D16:F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Bourbonnais ESD 53</v>
      </c>
      <c r="B1" s="2488"/>
      <c r="C1" s="2488"/>
      <c r="D1" s="2488"/>
      <c r="E1" s="1434"/>
    </row>
    <row r="2" spans="1:7" ht="13.5" customHeight="1" x14ac:dyDescent="0.2">
      <c r="A2" s="2489">
        <f>'Single Audit Cover'!E7</f>
        <v>32046053002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2138</v>
      </c>
      <c r="B7" s="2496"/>
      <c r="C7" s="2496"/>
      <c r="D7" s="2496"/>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t="s">
        <v>2090</v>
      </c>
      <c r="D10" s="2060" t="s">
        <v>2072</v>
      </c>
      <c r="E10" s="2059"/>
      <c r="F10" s="2060" t="s">
        <v>106</v>
      </c>
      <c r="G10" s="2054"/>
    </row>
    <row r="11" spans="1:7" ht="22.5" customHeight="1" x14ac:dyDescent="0.2">
      <c r="A11" s="1357" t="s">
        <v>2073</v>
      </c>
      <c r="C11" s="1353"/>
      <c r="D11" s="1353"/>
    </row>
    <row r="12" spans="1:7" ht="22.5" customHeight="1" x14ac:dyDescent="0.2">
      <c r="A12" s="2495" t="s">
        <v>2133</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485" t="s">
        <v>2134</v>
      </c>
      <c r="B31" s="2485"/>
      <c r="C31" s="2485"/>
      <c r="D31" s="2485"/>
      <c r="E31" s="1427"/>
    </row>
    <row r="32" spans="1:6" ht="13.5" customHeight="1" x14ac:dyDescent="0.2">
      <c r="A32" s="1533" t="s">
        <v>1816</v>
      </c>
      <c r="B32" s="1729"/>
      <c r="C32" s="1732">
        <v>49853</v>
      </c>
      <c r="D32" s="1731"/>
      <c r="E32" s="1427"/>
    </row>
    <row r="33" spans="1:5" ht="13.5" customHeight="1" x14ac:dyDescent="0.2">
      <c r="A33" s="1533" t="s">
        <v>1817</v>
      </c>
      <c r="B33" s="1729"/>
      <c r="C33" s="1733"/>
      <c r="D33" s="1731"/>
      <c r="E33" s="1427"/>
    </row>
    <row r="34" spans="1:5" ht="13.5" customHeight="1" x14ac:dyDescent="0.2">
      <c r="A34" s="1798" t="s">
        <v>2075</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2022</v>
      </c>
      <c r="C45" s="2486"/>
      <c r="D45" s="248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9" firstPageNumber="39" orientation="portrait" useFirstPageNumber="1" horizontalDpi="4294967293" verticalDpi="4294967293"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13" zoomScale="110" zoomScaleNormal="110" workbookViewId="0">
      <selection activeCell="M46" sqref="M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Bourbonnais ESD 53</v>
      </c>
      <c r="C1" s="2504"/>
      <c r="D1" s="2504"/>
      <c r="E1" s="2504"/>
      <c r="F1" s="2504"/>
      <c r="G1" s="2504"/>
      <c r="H1" s="2504"/>
      <c r="I1" s="2504"/>
      <c r="J1" s="1473"/>
    </row>
    <row r="2" spans="2:10" s="1367" customFormat="1" ht="12.75" customHeight="1" x14ac:dyDescent="0.2">
      <c r="B2" s="2505">
        <f>'Single Audit Cover'!E7</f>
        <v>32046053002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1629</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2135</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2114</v>
      </c>
      <c r="C37" s="2497" t="s">
        <v>2136</v>
      </c>
      <c r="D37" s="2498"/>
      <c r="E37" s="2498"/>
      <c r="F37" s="2498"/>
      <c r="G37" s="2498"/>
      <c r="H37" s="2498"/>
      <c r="I37" s="2499"/>
    </row>
    <row r="38" spans="1:9" ht="20.45" customHeight="1" x14ac:dyDescent="0.2">
      <c r="B38" s="1444" t="s">
        <v>2115</v>
      </c>
      <c r="C38" s="2497" t="s">
        <v>877</v>
      </c>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4294967293" verticalDpi="4294967293"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Bourbonnais ESD 53</v>
      </c>
      <c r="C1" s="2503"/>
      <c r="D1" s="2503"/>
      <c r="E1" s="2503"/>
      <c r="F1" s="2503"/>
      <c r="G1" s="2503"/>
      <c r="H1" s="2503"/>
      <c r="I1" s="2503"/>
      <c r="J1" s="2503"/>
      <c r="K1" s="2503"/>
      <c r="L1" s="1521"/>
      <c r="M1" s="1521"/>
    </row>
    <row r="2" spans="1:13" ht="12" customHeight="1" x14ac:dyDescent="0.2">
      <c r="B2" s="2505">
        <f>'Single Audit Cover'!E7</f>
        <v>32046053002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1957</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Bourbonnais ESD 53</v>
      </c>
      <c r="C1" s="2517"/>
      <c r="D1" s="2517"/>
      <c r="E1" s="2517"/>
      <c r="F1" s="2517"/>
      <c r="G1" s="2517"/>
      <c r="H1" s="2517"/>
      <c r="I1" s="2517"/>
      <c r="J1" s="2517"/>
      <c r="K1" s="2517"/>
      <c r="L1" s="1542"/>
    </row>
    <row r="2" spans="1:12" ht="12.75" customHeight="1" x14ac:dyDescent="0.2">
      <c r="B2" s="2518">
        <f>'Single Audit Cover'!E7</f>
        <v>32046053002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1957</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9" sqref="C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Bourbonnais ESD 53</v>
      </c>
      <c r="C1" s="2503"/>
      <c r="D1" s="2503"/>
      <c r="E1" s="1554"/>
    </row>
    <row r="2" spans="2:5" s="1387" customFormat="1" ht="12.75" customHeight="1" x14ac:dyDescent="0.2">
      <c r="B2" s="2505">
        <f>'Single Audit Cover'!E7</f>
        <v>32046053002</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t="s">
        <v>2137</v>
      </c>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orizontalDpi="4294967293" verticalDpi="4294967293"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O11" sqref="O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Bourbonnais ESD 53</v>
      </c>
      <c r="C1" s="2503"/>
      <c r="D1" s="2503"/>
      <c r="E1" s="2503"/>
      <c r="F1" s="1542"/>
      <c r="G1" s="1542"/>
      <c r="H1" s="1542"/>
      <c r="I1" s="1542"/>
      <c r="J1" s="1542"/>
      <c r="K1" s="1542"/>
      <c r="L1" s="1542"/>
    </row>
    <row r="2" spans="2:12" ht="13.5" customHeight="1" x14ac:dyDescent="0.2">
      <c r="B2" s="2505">
        <f>'Single Audit Cover'!E7</f>
        <v>32046053002</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landscape"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32046053002</v>
      </c>
    </row>
    <row r="3" spans="1:2" x14ac:dyDescent="0.2">
      <c r="A3" t="s">
        <v>1132</v>
      </c>
      <c r="B3" s="1232" t="str">
        <f>COVER!A15</f>
        <v>Kankakee</v>
      </c>
    </row>
    <row r="4" spans="1:2" x14ac:dyDescent="0.2">
      <c r="A4" t="s">
        <v>1188</v>
      </c>
      <c r="B4" s="1232" t="str">
        <f>COVER!A17</f>
        <v>Bourbonnais ESD 53</v>
      </c>
    </row>
    <row r="5" spans="1:2" x14ac:dyDescent="0.2">
      <c r="A5" t="s">
        <v>819</v>
      </c>
      <c r="B5" s="1232" t="str">
        <f>COVER!A38</f>
        <v>Dan Hollowell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 xml:space="preserve">ACCRUAL </v>
      </c>
    </row>
    <row r="10" spans="1:2" x14ac:dyDescent="0.2">
      <c r="A10" t="s">
        <v>1152</v>
      </c>
      <c r="B10" s="1232">
        <f>COVER!B5</f>
        <v>0</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f>COVER!T23</f>
        <v>65.023278000000005</v>
      </c>
    </row>
    <row r="16" spans="1:2" x14ac:dyDescent="0.2">
      <c r="A16" t="s">
        <v>501</v>
      </c>
      <c r="B16" s="1232" t="str">
        <f>COVER!T13</f>
        <v>Jodi K. Gill, CPA</v>
      </c>
    </row>
    <row r="17" spans="1:2" x14ac:dyDescent="0.2">
      <c r="A17" t="s">
        <v>1052</v>
      </c>
      <c r="B17" s="1232" t="str">
        <f>COVER!T15</f>
        <v>Jodi Gill</v>
      </c>
    </row>
    <row r="18" spans="1:2" x14ac:dyDescent="0.2">
      <c r="A18" t="s">
        <v>1370</v>
      </c>
      <c r="B18" s="1232" t="str">
        <f>COVER!T17</f>
        <v>33 N. Main Street Suite #1</v>
      </c>
    </row>
    <row r="19" spans="1:2" x14ac:dyDescent="0.2">
      <c r="A19" t="s">
        <v>1054</v>
      </c>
      <c r="B19" s="1232" t="str">
        <f>COVER!T25</f>
        <v>jodi@jodigillcpa.com</v>
      </c>
    </row>
    <row r="20" spans="1:2" x14ac:dyDescent="0.2">
      <c r="A20" t="s">
        <v>1055</v>
      </c>
      <c r="B20" s="1232" t="str">
        <f>COVER!T19</f>
        <v>Manteno</v>
      </c>
    </row>
    <row r="21" spans="1:2" x14ac:dyDescent="0.2">
      <c r="A21" t="s">
        <v>569</v>
      </c>
      <c r="B21" s="1232" t="str">
        <f>COVER!X19</f>
        <v>Il</v>
      </c>
    </row>
    <row r="22" spans="1:2" x14ac:dyDescent="0.2">
      <c r="A22" t="s">
        <v>1056</v>
      </c>
      <c r="B22" s="1232">
        <f>COVER!Z19</f>
        <v>60950</v>
      </c>
    </row>
    <row r="23" spans="1:2" x14ac:dyDescent="0.2">
      <c r="A23" t="s">
        <v>1372</v>
      </c>
      <c r="B23" s="1232" t="str">
        <f>COVER!T21</f>
        <v>815-468-8802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5076659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7047268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12559940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4353253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5974769</v>
      </c>
      <c r="C91" s="14" t="s">
        <v>672</v>
      </c>
      <c r="D91" s="14" t="str">
        <f t="shared" si="0"/>
        <v>Error?</v>
      </c>
    </row>
    <row r="92" spans="1:4" x14ac:dyDescent="0.2">
      <c r="A92" s="55">
        <v>31</v>
      </c>
      <c r="B92" s="1232">
        <f>'Assets-Liab 5-6'!C39</f>
        <v>6585171</v>
      </c>
      <c r="D92" s="14" t="str">
        <f t="shared" si="0"/>
        <v>Error?</v>
      </c>
    </row>
    <row r="93" spans="1:4" x14ac:dyDescent="0.2">
      <c r="A93" s="55">
        <v>32</v>
      </c>
      <c r="B93" s="1232">
        <f>'Assets-Liab 5-6'!C41</f>
        <v>12559940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1062200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1248656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882117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1001997</v>
      </c>
      <c r="C122" s="14" t="s">
        <v>672</v>
      </c>
      <c r="D122" s="14" t="str">
        <f t="shared" si="0"/>
        <v>Error?</v>
      </c>
    </row>
    <row r="123" spans="1:4" x14ac:dyDescent="0.2">
      <c r="A123" s="55">
        <v>62</v>
      </c>
      <c r="B123" s="1232">
        <f>'Assets-Liab 5-6'!D39</f>
        <v>246659</v>
      </c>
      <c r="D123" s="14" t="str">
        <f t="shared" si="0"/>
        <v>Error?</v>
      </c>
    </row>
    <row r="124" spans="1:4" x14ac:dyDescent="0.2">
      <c r="A124" s="55">
        <v>63</v>
      </c>
      <c r="B124" s="1232">
        <f>'Assets-Liab 5-6'!D41</f>
        <v>1248656</v>
      </c>
      <c r="C124" s="14" t="s">
        <v>672</v>
      </c>
      <c r="D124" s="14" t="str">
        <f t="shared" si="0"/>
        <v>Error?</v>
      </c>
    </row>
    <row r="125" spans="1:4" x14ac:dyDescent="0.2">
      <c r="A125" s="83">
        <v>64</v>
      </c>
      <c r="D125" s="14" t="str">
        <f t="shared" si="0"/>
        <v>OK</v>
      </c>
    </row>
    <row r="126" spans="1:4" x14ac:dyDescent="0.2">
      <c r="A126" s="55">
        <v>65</v>
      </c>
      <c r="B126" s="1232">
        <f>'Assets-Liab 5-6'!E6</f>
        <v>674728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70394</v>
      </c>
      <c r="D129" s="14" t="str">
        <f t="shared" si="1"/>
        <v>Error?</v>
      </c>
    </row>
    <row r="130" spans="1:4" x14ac:dyDescent="0.2">
      <c r="A130" s="55">
        <v>69</v>
      </c>
      <c r="B130" s="1232">
        <f>'Assets-Liab 5-6'!E12</f>
        <v>0</v>
      </c>
      <c r="D130" s="14" t="str">
        <f t="shared" si="1"/>
        <v>Error?</v>
      </c>
    </row>
    <row r="131" spans="1:4" x14ac:dyDescent="0.2">
      <c r="A131" s="55">
        <v>70</v>
      </c>
      <c r="B131" s="1232">
        <f>'Assets-Liab 5-6'!E13</f>
        <v>745122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496897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496897</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745122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300212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1677740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249539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255203</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1677740</v>
      </c>
      <c r="C171" s="14" t="s">
        <v>672</v>
      </c>
      <c r="D171" s="14" t="str">
        <f t="shared" si="1"/>
        <v>Error?</v>
      </c>
    </row>
    <row r="172" spans="1:4" x14ac:dyDescent="0.2">
      <c r="A172" s="83">
        <v>111</v>
      </c>
      <c r="D172" s="14" t="str">
        <f t="shared" si="1"/>
        <v>OK</v>
      </c>
    </row>
    <row r="173" spans="1:4" x14ac:dyDescent="0.2">
      <c r="A173" s="55">
        <v>112</v>
      </c>
      <c r="B173" s="1232">
        <f>'Assets-Liab 5-6'!G6</f>
        <v>388115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613241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321357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371215</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613241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321117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426157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426157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1136737</v>
      </c>
      <c r="D273" s="14" t="str">
        <f t="shared" si="3"/>
        <v>Error?</v>
      </c>
    </row>
    <row r="274" spans="1:4" x14ac:dyDescent="0.2">
      <c r="A274" s="55">
        <v>213</v>
      </c>
      <c r="B274" s="1232">
        <f>'Assets-Liab 5-6'!M17</f>
        <v>39419389</v>
      </c>
      <c r="D274" s="14" t="str">
        <f t="shared" si="3"/>
        <v>Error?</v>
      </c>
    </row>
    <row r="275" spans="1:4" x14ac:dyDescent="0.2">
      <c r="A275" s="55">
        <v>214</v>
      </c>
      <c r="B275" s="1232">
        <f>'Assets-Liab 5-6'!M18</f>
        <v>51992</v>
      </c>
      <c r="D275" s="14" t="str">
        <f t="shared" si="3"/>
        <v>Error?</v>
      </c>
    </row>
    <row r="276" spans="1:4" x14ac:dyDescent="0.2">
      <c r="A276" s="55">
        <v>215</v>
      </c>
      <c r="B276" s="1232">
        <f>'Assets-Liab 5-6'!M19</f>
        <v>10625716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51233834</v>
      </c>
      <c r="C279" s="14" t="s">
        <v>672</v>
      </c>
      <c r="D279" s="14" t="str">
        <f t="shared" si="3"/>
        <v>Error?</v>
      </c>
    </row>
    <row r="280" spans="1:4" x14ac:dyDescent="0.2">
      <c r="A280" s="55">
        <v>219</v>
      </c>
      <c r="B280" s="1232">
        <f>'Assets-Liab 5-6'!M40</f>
        <v>51233834</v>
      </c>
      <c r="D280" s="14" t="str">
        <f t="shared" si="3"/>
        <v>Error?</v>
      </c>
    </row>
    <row r="281" spans="1:4" x14ac:dyDescent="0.2">
      <c r="A281" s="55">
        <v>220</v>
      </c>
      <c r="B281" s="1232">
        <f>'Assets-Liab 5-6'!M41</f>
        <v>51233834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7605000</v>
      </c>
      <c r="D283" s="14" t="str">
        <f t="shared" si="3"/>
        <v>Error?</v>
      </c>
    </row>
    <row r="284" spans="1:4" x14ac:dyDescent="0.2">
      <c r="A284" s="55">
        <v>223</v>
      </c>
      <c r="B284" s="1232">
        <f>'Assets-Liab 5-6'!N23</f>
        <v>7605000</v>
      </c>
      <c r="C284" s="14" t="s">
        <v>672</v>
      </c>
      <c r="D284" s="14" t="str">
        <f t="shared" si="3"/>
        <v>Error?</v>
      </c>
    </row>
    <row r="285" spans="1:4" x14ac:dyDescent="0.2">
      <c r="A285" s="55">
        <v>224</v>
      </c>
      <c r="B285" s="1232">
        <f>'Assets-Liab 5-6'!N36</f>
        <v>7605000</v>
      </c>
      <c r="D285" s="14" t="str">
        <f t="shared" si="3"/>
        <v>Error?</v>
      </c>
    </row>
    <row r="286" spans="1:4" x14ac:dyDescent="0.2">
      <c r="A286" s="83">
        <v>225</v>
      </c>
      <c r="D286" s="14" t="str">
        <f t="shared" si="3"/>
        <v>OK</v>
      </c>
    </row>
    <row r="287" spans="1:4" x14ac:dyDescent="0.2">
      <c r="A287" s="55">
        <v>226</v>
      </c>
      <c r="B287" s="1232">
        <f>'Assets-Liab 5-6'!N37</f>
        <v>7605000</v>
      </c>
      <c r="C287" s="14" t="s">
        <v>672</v>
      </c>
      <c r="D287" s="14" t="str">
        <f t="shared" si="3"/>
        <v>Error?</v>
      </c>
    </row>
    <row r="288" spans="1:4" x14ac:dyDescent="0.2">
      <c r="A288" s="55">
        <v>227</v>
      </c>
      <c r="B288" s="1232">
        <f>'Assets-Liab 5-6'!N41</f>
        <v>7605000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5906683</v>
      </c>
      <c r="D705" s="14" t="str">
        <f t="shared" si="10"/>
        <v>Error?</v>
      </c>
    </row>
    <row r="706" spans="1:4" x14ac:dyDescent="0.2">
      <c r="A706" s="55">
        <v>645</v>
      </c>
      <c r="B706" s="1232">
        <f>'Expenditures 15-22'!C16</f>
        <v>47224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77852</v>
      </c>
      <c r="D718" s="14" t="str">
        <f t="shared" si="10"/>
        <v>Error?</v>
      </c>
    </row>
    <row r="719" spans="1:4" x14ac:dyDescent="0.2">
      <c r="A719" s="55">
        <v>658</v>
      </c>
      <c r="B719" s="1232">
        <f>'Expenditures 15-22'!C15</f>
        <v>57016</v>
      </c>
      <c r="D719" s="14" t="str">
        <f t="shared" si="10"/>
        <v>Error?</v>
      </c>
    </row>
    <row r="720" spans="1:4" x14ac:dyDescent="0.2">
      <c r="A720" s="55">
        <v>659</v>
      </c>
      <c r="B720" s="1232">
        <f>'Expenditures 15-22'!C33</f>
        <v>8075633</v>
      </c>
      <c r="C720" s="14" t="s">
        <v>672</v>
      </c>
      <c r="D720" s="14" t="str">
        <f t="shared" si="10"/>
        <v>Error?</v>
      </c>
    </row>
    <row r="721" spans="1:4" x14ac:dyDescent="0.2">
      <c r="A721" s="55">
        <v>660</v>
      </c>
      <c r="B721" s="1232">
        <f>'Expenditures 15-22'!C36</f>
        <v>181367</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354966</v>
      </c>
      <c r="D723" s="14" t="str">
        <f t="shared" si="10"/>
        <v>Error?</v>
      </c>
    </row>
    <row r="724" spans="1:4" x14ac:dyDescent="0.2">
      <c r="A724" s="55">
        <v>663</v>
      </c>
      <c r="B724" s="1232">
        <f>'Expenditures 15-22'!C39</f>
        <v>122132</v>
      </c>
      <c r="D724" s="14" t="str">
        <f t="shared" si="10"/>
        <v>Error?</v>
      </c>
    </row>
    <row r="725" spans="1:4" x14ac:dyDescent="0.2">
      <c r="A725" s="55">
        <v>664</v>
      </c>
      <c r="B725" s="1232">
        <f>'Expenditures 15-22'!C40</f>
        <v>314601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973066</v>
      </c>
      <c r="C727" s="14" t="s">
        <v>672</v>
      </c>
      <c r="D727" s="14" t="str">
        <f t="shared" si="10"/>
        <v>Error?</v>
      </c>
    </row>
    <row r="728" spans="1:4" x14ac:dyDescent="0.2">
      <c r="A728" s="55">
        <v>667</v>
      </c>
      <c r="B728" s="1232">
        <f>'Expenditures 15-22'!C44</f>
        <v>193478</v>
      </c>
      <c r="D728" s="14" t="str">
        <f t="shared" si="10"/>
        <v>Error?</v>
      </c>
    </row>
    <row r="729" spans="1:4" x14ac:dyDescent="0.2">
      <c r="A729" s="55">
        <v>668</v>
      </c>
      <c r="B729" s="1232">
        <f>'Expenditures 15-22'!C45</f>
        <v>171164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364642</v>
      </c>
      <c r="C731" s="14" t="s">
        <v>672</v>
      </c>
      <c r="D731" s="14" t="str">
        <f t="shared" si="10"/>
        <v>Error?</v>
      </c>
    </row>
    <row r="732" spans="1:4" x14ac:dyDescent="0.2">
      <c r="A732" s="55">
        <v>671</v>
      </c>
      <c r="B732" s="1232">
        <f>'Expenditures 15-22'!C49</f>
        <v>750</v>
      </c>
      <c r="D732" s="14" t="str">
        <f t="shared" si="10"/>
        <v>Error?</v>
      </c>
    </row>
    <row r="733" spans="1:4" x14ac:dyDescent="0.2">
      <c r="A733" s="55">
        <v>672</v>
      </c>
      <c r="B733" s="1232">
        <f>'Expenditures 15-22'!C50</f>
        <v>193937</v>
      </c>
      <c r="D733" s="14" t="str">
        <f t="shared" si="10"/>
        <v>Error?</v>
      </c>
    </row>
    <row r="734" spans="1:4" x14ac:dyDescent="0.2">
      <c r="A734" s="55">
        <v>673</v>
      </c>
      <c r="B734" s="1232">
        <f>'Expenditures 15-22'!C53</f>
        <v>327218</v>
      </c>
      <c r="C734" s="14" t="s">
        <v>672</v>
      </c>
      <c r="D734" s="14" t="str">
        <f t="shared" si="10"/>
        <v>Error?</v>
      </c>
    </row>
    <row r="735" spans="1:4" x14ac:dyDescent="0.2">
      <c r="A735" s="55">
        <v>674</v>
      </c>
      <c r="B735" s="1232">
        <f>'Expenditures 15-22'!C55</f>
        <v>832237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832237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130634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130634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140787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140787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2768584</v>
      </c>
      <c r="C755" s="14" t="s">
        <v>672</v>
      </c>
      <c r="D755" s="14" t="str">
        <f t="shared" si="10"/>
        <v>Error?</v>
      </c>
    </row>
    <row r="756" spans="1:4" x14ac:dyDescent="0.2">
      <c r="A756" s="55">
        <v>695</v>
      </c>
      <c r="B756" s="1232">
        <f>'Expenditures 15-22'!C75</f>
        <v>46895</v>
      </c>
      <c r="D756" s="14" t="str">
        <f t="shared" si="10"/>
        <v>Error?</v>
      </c>
    </row>
    <row r="757" spans="1:4" x14ac:dyDescent="0.2">
      <c r="A757" s="55">
        <v>696</v>
      </c>
      <c r="B757" s="1232">
        <f>'Expenditures 15-22'!C114</f>
        <v>10891112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1735019</v>
      </c>
      <c r="D763" s="14" t="str">
        <f t="shared" si="10"/>
        <v>Error?</v>
      </c>
    </row>
    <row r="764" spans="1:4" x14ac:dyDescent="0.2">
      <c r="A764" s="55">
        <v>703</v>
      </c>
      <c r="B764" s="1232">
        <f>'Expenditures 15-22'!D16</f>
        <v>16066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10139</v>
      </c>
      <c r="D776" s="14" t="str">
        <f t="shared" si="11"/>
        <v>Error?</v>
      </c>
    </row>
    <row r="777" spans="1:4" x14ac:dyDescent="0.2">
      <c r="A777" s="55">
        <v>716</v>
      </c>
      <c r="B777" s="1232">
        <f>'Expenditures 15-22'!D15</f>
        <v>2610</v>
      </c>
      <c r="D777" s="14" t="str">
        <f t="shared" si="11"/>
        <v>Error?</v>
      </c>
    </row>
    <row r="778" spans="1:4" x14ac:dyDescent="0.2">
      <c r="A778" s="55">
        <v>717</v>
      </c>
      <c r="B778" s="1232">
        <f>'Expenditures 15-22'!D33</f>
        <v>2349179</v>
      </c>
      <c r="C778" s="14" t="s">
        <v>672</v>
      </c>
      <c r="D778" s="14" t="str">
        <f t="shared" si="11"/>
        <v>Error?</v>
      </c>
    </row>
    <row r="779" spans="1:4" x14ac:dyDescent="0.2">
      <c r="A779" s="55">
        <v>718</v>
      </c>
      <c r="B779" s="1232">
        <f>'Expenditures 15-22'!D36</f>
        <v>32945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60544</v>
      </c>
      <c r="D781" s="14" t="str">
        <f t="shared" si="11"/>
        <v>Error?</v>
      </c>
    </row>
    <row r="782" spans="1:4" x14ac:dyDescent="0.2">
      <c r="A782" s="55">
        <v>721</v>
      </c>
      <c r="B782" s="1232">
        <f>'Expenditures 15-22'!D39</f>
        <v>34789</v>
      </c>
      <c r="D782" s="14" t="str">
        <f t="shared" si="11"/>
        <v>Error?</v>
      </c>
    </row>
    <row r="783" spans="1:4" x14ac:dyDescent="0.2">
      <c r="A783" s="55">
        <v>722</v>
      </c>
      <c r="B783" s="1232">
        <f>'Expenditures 15-22'!D40</f>
        <v>96337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224615</v>
      </c>
      <c r="C785" s="14" t="s">
        <v>672</v>
      </c>
      <c r="D785" s="14" t="str">
        <f t="shared" si="11"/>
        <v>Error?</v>
      </c>
    </row>
    <row r="786" spans="1:4" x14ac:dyDescent="0.2">
      <c r="A786" s="55">
        <v>725</v>
      </c>
      <c r="B786" s="1232">
        <f>'Expenditures 15-22'!D44</f>
        <v>47293</v>
      </c>
      <c r="D786" s="14" t="str">
        <f t="shared" si="11"/>
        <v>Error?</v>
      </c>
    </row>
    <row r="787" spans="1:4" x14ac:dyDescent="0.2">
      <c r="A787" s="55">
        <v>726</v>
      </c>
      <c r="B787" s="1232">
        <f>'Expenditures 15-22'!D45</f>
        <v>30517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77810</v>
      </c>
      <c r="C789" s="14" t="s">
        <v>672</v>
      </c>
      <c r="D789" s="14" t="str">
        <f t="shared" si="11"/>
        <v>Error?</v>
      </c>
    </row>
    <row r="790" spans="1:4" x14ac:dyDescent="0.2">
      <c r="A790" s="55">
        <v>729</v>
      </c>
      <c r="B790" s="1232">
        <f>'Expenditures 15-22'!D49</f>
        <v>34</v>
      </c>
      <c r="D790" s="14" t="str">
        <f t="shared" si="11"/>
        <v>Error?</v>
      </c>
    </row>
    <row r="791" spans="1:4" x14ac:dyDescent="0.2">
      <c r="A791" s="55">
        <v>730</v>
      </c>
      <c r="B791" s="1232">
        <f>'Expenditures 15-22'!D50</f>
        <v>33971</v>
      </c>
      <c r="D791" s="14" t="str">
        <f t="shared" si="11"/>
        <v>Error?</v>
      </c>
    </row>
    <row r="792" spans="1:4" x14ac:dyDescent="0.2">
      <c r="A792" s="55">
        <v>731</v>
      </c>
      <c r="B792" s="1232">
        <f>'Expenditures 15-22'!D53</f>
        <v>63290</v>
      </c>
      <c r="C792" s="14" t="s">
        <v>672</v>
      </c>
      <c r="D792" s="14" t="str">
        <f t="shared" si="11"/>
        <v>Error?</v>
      </c>
    </row>
    <row r="793" spans="1:4" x14ac:dyDescent="0.2">
      <c r="A793" s="55">
        <v>732</v>
      </c>
      <c r="B793" s="1232">
        <f>'Expenditures 15-22'!D55</f>
        <v>165294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165294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12343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12343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2478</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2478</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545830</v>
      </c>
      <c r="C813" s="14" t="s">
        <v>672</v>
      </c>
      <c r="D813" s="14" t="str">
        <f t="shared" si="11"/>
        <v>Error?</v>
      </c>
    </row>
    <row r="814" spans="1:4" x14ac:dyDescent="0.2">
      <c r="A814" s="55">
        <v>753</v>
      </c>
      <c r="B814" s="1232">
        <f>'Expenditures 15-22'!D75</f>
        <v>7017</v>
      </c>
      <c r="D814" s="14" t="str">
        <f t="shared" si="11"/>
        <v>Error?</v>
      </c>
    </row>
    <row r="815" spans="1:4" x14ac:dyDescent="0.2">
      <c r="A815" s="55">
        <v>754</v>
      </c>
      <c r="B815" s="1232">
        <f>'Expenditures 15-22'!D114</f>
        <v>2902026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17785</v>
      </c>
      <c r="D821" s="14" t="str">
        <f t="shared" si="11"/>
        <v>Error?</v>
      </c>
    </row>
    <row r="822" spans="1:4" x14ac:dyDescent="0.2">
      <c r="A822" s="55">
        <v>761</v>
      </c>
      <c r="B822" s="1232">
        <f>'Expenditures 15-22'!E16</f>
        <v>1883</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12804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50580</v>
      </c>
      <c r="C836" s="14" t="s">
        <v>672</v>
      </c>
      <c r="D836" s="14" t="str">
        <f t="shared" si="12"/>
        <v>Error?</v>
      </c>
    </row>
    <row r="837" spans="1:4" x14ac:dyDescent="0.2">
      <c r="A837" s="55">
        <v>776</v>
      </c>
      <c r="B837" s="1232">
        <f>'Expenditures 15-22'!E36</f>
        <v>96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3663</v>
      </c>
      <c r="D839" s="14" t="str">
        <f t="shared" si="12"/>
        <v>Error?</v>
      </c>
    </row>
    <row r="840" spans="1:4" x14ac:dyDescent="0.2">
      <c r="A840" s="55">
        <v>779</v>
      </c>
      <c r="B840" s="1232">
        <f>'Expenditures 15-22'!E39</f>
        <v>2659</v>
      </c>
      <c r="D840" s="14" t="str">
        <f t="shared" si="12"/>
        <v>Error?</v>
      </c>
    </row>
    <row r="841" spans="1:4" x14ac:dyDescent="0.2">
      <c r="A841" s="55">
        <v>780</v>
      </c>
      <c r="B841" s="1232">
        <f>'Expenditures 15-22'!E40</f>
        <v>8633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15051</v>
      </c>
      <c r="C843" s="14" t="s">
        <v>672</v>
      </c>
      <c r="D843" s="14" t="str">
        <f t="shared" si="12"/>
        <v>Error?</v>
      </c>
    </row>
    <row r="844" spans="1:4" x14ac:dyDescent="0.2">
      <c r="A844" s="55">
        <v>783</v>
      </c>
      <c r="B844" s="1232">
        <f>'Expenditures 15-22'!E44</f>
        <v>209363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53609</v>
      </c>
      <c r="D846" s="14" t="str">
        <f t="shared" si="12"/>
        <v>Error?</v>
      </c>
    </row>
    <row r="847" spans="1:4" x14ac:dyDescent="0.2">
      <c r="A847" s="55">
        <v>786</v>
      </c>
      <c r="B847" s="1232">
        <f>'Expenditures 15-22'!E47</f>
        <v>262972</v>
      </c>
      <c r="C847" s="14" t="s">
        <v>672</v>
      </c>
      <c r="D847" s="14" t="str">
        <f t="shared" si="12"/>
        <v>Error?</v>
      </c>
    </row>
    <row r="848" spans="1:4" x14ac:dyDescent="0.2">
      <c r="A848" s="55">
        <v>787</v>
      </c>
      <c r="B848" s="1232">
        <f>'Expenditures 15-22'!E49</f>
        <v>75745</v>
      </c>
      <c r="D848" s="14" t="str">
        <f t="shared" si="12"/>
        <v>Error?</v>
      </c>
    </row>
    <row r="849" spans="1:4" x14ac:dyDescent="0.2">
      <c r="A849" s="55">
        <v>788</v>
      </c>
      <c r="B849" s="1232">
        <f>'Expenditures 15-22'!E50</f>
        <v>38087</v>
      </c>
      <c r="D849" s="14" t="str">
        <f t="shared" si="12"/>
        <v>Error?</v>
      </c>
    </row>
    <row r="850" spans="1:4" x14ac:dyDescent="0.2">
      <c r="A850" s="55">
        <v>789</v>
      </c>
      <c r="B850" s="1232">
        <f>'Expenditures 15-22'!E53</f>
        <v>124985</v>
      </c>
      <c r="C850" s="14" t="s">
        <v>672</v>
      </c>
      <c r="D850" s="14" t="str">
        <f t="shared" si="12"/>
        <v>Error?</v>
      </c>
    </row>
    <row r="851" spans="1:4" x14ac:dyDescent="0.2">
      <c r="A851" s="55">
        <v>790</v>
      </c>
      <c r="B851" s="1232">
        <f>'Expenditures 15-22'!E55</f>
        <v>7961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7961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12263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704249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716512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125382</v>
      </c>
      <c r="D864" s="14" t="str">
        <f t="shared" si="12"/>
        <v>Error?</v>
      </c>
    </row>
    <row r="865" spans="1:4" x14ac:dyDescent="0.2">
      <c r="A865" s="55">
        <v>804</v>
      </c>
      <c r="B865" s="1232">
        <f>'Expenditures 15-22'!E70</f>
        <v>13204</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138586</v>
      </c>
      <c r="C869" s="14" t="s">
        <v>672</v>
      </c>
      <c r="D869" s="14" t="str">
        <f t="shared" si="12"/>
        <v>Error?</v>
      </c>
    </row>
    <row r="870" spans="1:4" x14ac:dyDescent="0.2">
      <c r="A870" s="55">
        <v>809</v>
      </c>
      <c r="B870" s="1232">
        <f>'Expenditures 15-22'!E73</f>
        <v>998</v>
      </c>
      <c r="D870" s="14" t="str">
        <f t="shared" si="12"/>
        <v>Error?</v>
      </c>
    </row>
    <row r="871" spans="1:4" x14ac:dyDescent="0.2">
      <c r="A871" s="55">
        <v>810</v>
      </c>
      <c r="B871" s="1232">
        <f>'Expenditures 15-22'!E74</f>
        <v>1267065</v>
      </c>
      <c r="C871" s="14" t="s">
        <v>672</v>
      </c>
      <c r="D871" s="14" t="str">
        <f t="shared" si="12"/>
        <v>Error?</v>
      </c>
    </row>
    <row r="872" spans="1:4" x14ac:dyDescent="0.2">
      <c r="A872" s="55">
        <v>811</v>
      </c>
      <c r="B872" s="1232">
        <f>'Expenditures 15-22'!E75</f>
        <v>2458</v>
      </c>
      <c r="D872" s="14" t="str">
        <f t="shared" si="12"/>
        <v>Error?</v>
      </c>
    </row>
    <row r="873" spans="1:4" x14ac:dyDescent="0.2">
      <c r="A873" s="55">
        <v>812</v>
      </c>
      <c r="B873" s="1232">
        <f>'Expenditures 15-22'!E114</f>
        <v>1320103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260482</v>
      </c>
      <c r="D879" s="14" t="str">
        <f t="shared" si="12"/>
        <v>Error?</v>
      </c>
    </row>
    <row r="880" spans="1:4" x14ac:dyDescent="0.2">
      <c r="A880" s="55">
        <v>819</v>
      </c>
      <c r="B880" s="1232">
        <f>'Expenditures 15-22'!F16</f>
        <v>4961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11362</v>
      </c>
      <c r="D892" s="14" t="str">
        <f t="shared" si="12"/>
        <v>Error?</v>
      </c>
    </row>
    <row r="893" spans="1:4" x14ac:dyDescent="0.2">
      <c r="A893" s="55">
        <v>832</v>
      </c>
      <c r="B893" s="1232">
        <f>'Expenditures 15-22'!F15</f>
        <v>524</v>
      </c>
      <c r="D893" s="14" t="str">
        <f t="shared" si="12"/>
        <v>Error?</v>
      </c>
    </row>
    <row r="894" spans="1:4" x14ac:dyDescent="0.2">
      <c r="A894" s="55">
        <v>833</v>
      </c>
      <c r="B894" s="1232">
        <f>'Expenditures 15-22'!F33</f>
        <v>295018</v>
      </c>
      <c r="C894" s="14" t="s">
        <v>672</v>
      </c>
      <c r="D894" s="14" t="str">
        <f t="shared" si="12"/>
        <v>Error?</v>
      </c>
    </row>
    <row r="895" spans="1:4" x14ac:dyDescent="0.2">
      <c r="A895" s="55">
        <v>834</v>
      </c>
      <c r="B895" s="1232">
        <f>'Expenditures 15-22'!F36</f>
        <v>459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9261</v>
      </c>
      <c r="D897" s="14" t="str">
        <f t="shared" si="13"/>
        <v>Error?</v>
      </c>
    </row>
    <row r="898" spans="1:4" x14ac:dyDescent="0.2">
      <c r="A898" s="55">
        <v>837</v>
      </c>
      <c r="B898" s="1232">
        <f>'Expenditures 15-22'!F39</f>
        <v>12893</v>
      </c>
      <c r="D898" s="14" t="str">
        <f t="shared" si="13"/>
        <v>Error?</v>
      </c>
    </row>
    <row r="899" spans="1:4" x14ac:dyDescent="0.2">
      <c r="A899" s="55">
        <v>838</v>
      </c>
      <c r="B899" s="1232">
        <f>'Expenditures 15-22'!F40</f>
        <v>10355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32968</v>
      </c>
      <c r="C901" s="14" t="s">
        <v>672</v>
      </c>
      <c r="D901" s="14" t="str">
        <f t="shared" si="13"/>
        <v>Error?</v>
      </c>
    </row>
    <row r="902" spans="1:4" x14ac:dyDescent="0.2">
      <c r="A902" s="55">
        <v>841</v>
      </c>
      <c r="B902" s="1232">
        <f>'Expenditures 15-22'!F44</f>
        <v>15141</v>
      </c>
      <c r="D902" s="14" t="str">
        <f t="shared" si="13"/>
        <v>Error?</v>
      </c>
    </row>
    <row r="903" spans="1:4" x14ac:dyDescent="0.2">
      <c r="A903" s="55">
        <v>842</v>
      </c>
      <c r="B903" s="1232">
        <f>'Expenditures 15-22'!F45</f>
        <v>35900</v>
      </c>
      <c r="D903" s="14" t="str">
        <f t="shared" si="13"/>
        <v>Error?</v>
      </c>
    </row>
    <row r="904" spans="1:4" x14ac:dyDescent="0.2">
      <c r="A904" s="55">
        <v>843</v>
      </c>
      <c r="B904" s="1232">
        <f>'Expenditures 15-22'!F46</f>
        <v>2424</v>
      </c>
      <c r="D904" s="14" t="str">
        <f t="shared" si="13"/>
        <v>Error?</v>
      </c>
    </row>
    <row r="905" spans="1:4" x14ac:dyDescent="0.2">
      <c r="A905" s="55">
        <v>844</v>
      </c>
      <c r="B905" s="1232">
        <f>'Expenditures 15-22'!F47</f>
        <v>53465</v>
      </c>
      <c r="C905" s="14" t="s">
        <v>672</v>
      </c>
      <c r="D905" s="14" t="str">
        <f t="shared" si="13"/>
        <v>Error?</v>
      </c>
    </row>
    <row r="906" spans="1:4" x14ac:dyDescent="0.2">
      <c r="A906" s="55">
        <v>845</v>
      </c>
      <c r="B906" s="1232">
        <f>'Expenditures 15-22'!F49</f>
        <v>350</v>
      </c>
      <c r="D906" s="14" t="str">
        <f t="shared" si="13"/>
        <v>Error?</v>
      </c>
    </row>
    <row r="907" spans="1:4" x14ac:dyDescent="0.2">
      <c r="A907" s="55">
        <v>846</v>
      </c>
      <c r="B907" s="1232">
        <f>'Expenditures 15-22'!F50</f>
        <v>18600</v>
      </c>
      <c r="D907" s="14" t="str">
        <f t="shared" si="13"/>
        <v>Error?</v>
      </c>
    </row>
    <row r="908" spans="1:4" x14ac:dyDescent="0.2">
      <c r="A908" s="55">
        <v>847</v>
      </c>
      <c r="B908" s="1232">
        <f>'Expenditures 15-22'!F53</f>
        <v>21079</v>
      </c>
      <c r="C908" s="14" t="s">
        <v>672</v>
      </c>
      <c r="D908" s="14" t="str">
        <f t="shared" si="13"/>
        <v>Error?</v>
      </c>
    </row>
    <row r="909" spans="1:4" x14ac:dyDescent="0.2">
      <c r="A909" s="55">
        <v>848</v>
      </c>
      <c r="B909" s="1232">
        <f>'Expenditures 15-22'!F55</f>
        <v>42193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42193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3363</v>
      </c>
      <c r="D916" s="14" t="str">
        <f t="shared" si="13"/>
        <v>Error?</v>
      </c>
    </row>
    <row r="917" spans="1:4" x14ac:dyDescent="0.2">
      <c r="A917" s="55">
        <v>856</v>
      </c>
      <c r="B917" s="1232">
        <f>'Expenditures 15-22'!F64</f>
        <v>3490</v>
      </c>
      <c r="D917" s="14" t="str">
        <f t="shared" si="13"/>
        <v>Error?</v>
      </c>
    </row>
    <row r="918" spans="1:4" x14ac:dyDescent="0.2">
      <c r="A918" s="83">
        <v>857</v>
      </c>
      <c r="D918" s="14" t="str">
        <f t="shared" si="13"/>
        <v>OK</v>
      </c>
    </row>
    <row r="919" spans="1:4" x14ac:dyDescent="0.2">
      <c r="A919" s="55">
        <v>858</v>
      </c>
      <c r="B919" s="1232">
        <f>'Expenditures 15-22'!F65</f>
        <v>6853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42982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42982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199540</v>
      </c>
      <c r="C929" s="14" t="s">
        <v>672</v>
      </c>
      <c r="D929" s="14" t="str">
        <f t="shared" si="13"/>
        <v>Error?</v>
      </c>
    </row>
    <row r="930" spans="1:4" x14ac:dyDescent="0.2">
      <c r="A930" s="55">
        <v>869</v>
      </c>
      <c r="B930" s="1232">
        <f>'Expenditures 15-22'!F75</f>
        <v>9181</v>
      </c>
      <c r="D930" s="14" t="str">
        <f t="shared" si="13"/>
        <v>Error?</v>
      </c>
    </row>
    <row r="931" spans="1:4" x14ac:dyDescent="0.2">
      <c r="A931" s="55">
        <v>870</v>
      </c>
      <c r="B931" s="1232">
        <f>'Expenditures 15-22'!F114</f>
        <v>503739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2182</v>
      </c>
      <c r="C995" s="81"/>
      <c r="D995" s="14" t="str">
        <f t="shared" si="14"/>
        <v>Error?</v>
      </c>
    </row>
    <row r="996" spans="1:4" x14ac:dyDescent="0.2">
      <c r="A996" s="55">
        <v>935</v>
      </c>
      <c r="B996" s="1232">
        <f>'Expenditures 15-22'!H16</f>
        <v>2846</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866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9519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60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60</v>
      </c>
      <c r="C1017" s="14" t="s">
        <v>672</v>
      </c>
      <c r="D1017" s="14" t="str">
        <f t="shared" si="14"/>
        <v>Error?</v>
      </c>
    </row>
    <row r="1018" spans="1:4" x14ac:dyDescent="0.2">
      <c r="A1018" s="55">
        <v>957</v>
      </c>
      <c r="B1018" s="1232">
        <f>'Expenditures 15-22'!H44</f>
        <v>6533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6533</v>
      </c>
      <c r="C1021" s="14" t="s">
        <v>672</v>
      </c>
      <c r="D1021" s="14" t="str">
        <f t="shared" si="14"/>
        <v>Error?</v>
      </c>
    </row>
    <row r="1022" spans="1:4" x14ac:dyDescent="0.2">
      <c r="A1022" s="55">
        <v>961</v>
      </c>
      <c r="B1022" s="1232">
        <f>'Expenditures 15-22'!H49</f>
        <v>64461</v>
      </c>
      <c r="D1022" s="14" t="str">
        <f t="shared" si="14"/>
        <v>Error?</v>
      </c>
    </row>
    <row r="1023" spans="1:4" x14ac:dyDescent="0.2">
      <c r="A1023" s="55">
        <v>962</v>
      </c>
      <c r="B1023" s="1232">
        <f>'Expenditures 15-22'!H50</f>
        <v>6347</v>
      </c>
      <c r="D1023" s="14" t="str">
        <f t="shared" ref="D1023:D1086" si="15">IF(ISBLANK(B1023),"OK",IF(A1023-B1023=0,"OK","Error?"))</f>
        <v>Error?</v>
      </c>
    </row>
    <row r="1024" spans="1:4" x14ac:dyDescent="0.2">
      <c r="A1024" s="55">
        <v>963</v>
      </c>
      <c r="B1024" s="1232">
        <f>'Expenditures 15-22'!H53</f>
        <v>515331</v>
      </c>
      <c r="C1024" s="14" t="s">
        <v>672</v>
      </c>
      <c r="D1024" s="14" t="str">
        <f t="shared" si="15"/>
        <v>Error?</v>
      </c>
    </row>
    <row r="1025" spans="1:4" x14ac:dyDescent="0.2">
      <c r="A1025" s="55">
        <v>964</v>
      </c>
      <c r="B1025" s="1232">
        <f>'Expenditures 15-22'!H55</f>
        <v>3994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3994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2287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2287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85287</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85287</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613492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623011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7934109</v>
      </c>
      <c r="C1093" s="14" t="s">
        <v>672</v>
      </c>
      <c r="D1093" s="14" t="str">
        <f t="shared" si="16"/>
        <v>Error?</v>
      </c>
    </row>
    <row r="1094" spans="1:4" x14ac:dyDescent="0.2">
      <c r="A1094" s="55">
        <v>1033</v>
      </c>
      <c r="B1094" s="1232">
        <f>'Expenditures 15-22'!K16</f>
        <v>72980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113023</v>
      </c>
      <c r="C1106" s="14" t="s">
        <v>672</v>
      </c>
      <c r="D1106" s="14" t="str">
        <f t="shared" si="16"/>
        <v>Error?</v>
      </c>
    </row>
    <row r="1107" spans="1:4" x14ac:dyDescent="0.2">
      <c r="A1107" s="55">
        <v>1046</v>
      </c>
      <c r="B1107" s="1232">
        <f>'Expenditures 15-22'!K15</f>
        <v>60150</v>
      </c>
      <c r="C1107" s="14" t="s">
        <v>672</v>
      </c>
      <c r="D1107" s="14" t="str">
        <f t="shared" si="16"/>
        <v>Error?</v>
      </c>
    </row>
    <row r="1108" spans="1:4" x14ac:dyDescent="0.2">
      <c r="A1108" s="55">
        <v>1047</v>
      </c>
      <c r="B1108" s="1232">
        <f>'Expenditures 15-22'!K33</f>
        <v>10791887</v>
      </c>
      <c r="C1108" s="14" t="s">
        <v>672</v>
      </c>
      <c r="D1108" s="14" t="str">
        <f t="shared" si="16"/>
        <v>Error?</v>
      </c>
    </row>
    <row r="1109" spans="1:4" x14ac:dyDescent="0.2">
      <c r="A1109" s="55">
        <v>1048</v>
      </c>
      <c r="B1109" s="1232">
        <f>'Expenditures 15-22'!K36</f>
        <v>214867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434878</v>
      </c>
      <c r="C1111" s="14" t="s">
        <v>672</v>
      </c>
      <c r="D1111" s="14" t="str">
        <f t="shared" si="16"/>
        <v>Error?</v>
      </c>
    </row>
    <row r="1112" spans="1:4" x14ac:dyDescent="0.2">
      <c r="A1112" s="55">
        <v>1051</v>
      </c>
      <c r="B1112" s="1232">
        <f>'Expenditures 15-22'!K39</f>
        <v>172473</v>
      </c>
      <c r="C1112" s="14" t="s">
        <v>672</v>
      </c>
      <c r="D1112" s="14" t="str">
        <f t="shared" si="16"/>
        <v>Error?</v>
      </c>
    </row>
    <row r="1113" spans="1:4" x14ac:dyDescent="0.2">
      <c r="A1113" s="55">
        <v>1052</v>
      </c>
      <c r="B1113" s="1232">
        <f>'Expenditures 15-22'!K40</f>
        <v>429926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1252144</v>
      </c>
      <c r="C1115" s="14" t="s">
        <v>672</v>
      </c>
      <c r="D1115" s="14" t="str">
        <f t="shared" si="16"/>
        <v>Error?</v>
      </c>
    </row>
    <row r="1116" spans="1:4" x14ac:dyDescent="0.2">
      <c r="A1116" s="55">
        <v>1055</v>
      </c>
      <c r="B1116" s="1232">
        <f>'Expenditures 15-22'!K44</f>
        <v>554608</v>
      </c>
      <c r="C1116" s="14" t="s">
        <v>672</v>
      </c>
      <c r="D1116" s="14" t="str">
        <f t="shared" si="16"/>
        <v>Error?</v>
      </c>
    </row>
    <row r="1117" spans="1:4" x14ac:dyDescent="0.2">
      <c r="A1117" s="55">
        <v>1056</v>
      </c>
      <c r="B1117" s="1232">
        <f>'Expenditures 15-22'!K45</f>
        <v>237581</v>
      </c>
      <c r="C1117" s="14" t="s">
        <v>672</v>
      </c>
      <c r="D1117" s="14" t="str">
        <f t="shared" si="16"/>
        <v>Error?</v>
      </c>
    </row>
    <row r="1118" spans="1:4" x14ac:dyDescent="0.2">
      <c r="A1118" s="55">
        <v>1057</v>
      </c>
      <c r="B1118" s="1232">
        <f>'Expenditures 15-22'!K46</f>
        <v>56033</v>
      </c>
      <c r="C1118" s="14" t="s">
        <v>672</v>
      </c>
      <c r="D1118" s="14" t="str">
        <f t="shared" si="16"/>
        <v>Error?</v>
      </c>
    </row>
    <row r="1119" spans="1:4" x14ac:dyDescent="0.2">
      <c r="A1119" s="55">
        <v>1058</v>
      </c>
      <c r="B1119" s="1232">
        <f>'Expenditures 15-22'!K47</f>
        <v>848222</v>
      </c>
      <c r="C1119" s="14" t="s">
        <v>672</v>
      </c>
      <c r="D1119" s="14" t="str">
        <f t="shared" si="16"/>
        <v>Error?</v>
      </c>
    </row>
    <row r="1120" spans="1:4" x14ac:dyDescent="0.2">
      <c r="A1120" s="55">
        <v>1059</v>
      </c>
      <c r="B1120" s="1232">
        <f>'Expenditures 15-22'!K49</f>
        <v>141340</v>
      </c>
      <c r="C1120" s="14" t="s">
        <v>672</v>
      </c>
      <c r="D1120" s="14" t="str">
        <f t="shared" si="16"/>
        <v>Error?</v>
      </c>
    </row>
    <row r="1121" spans="1:4" x14ac:dyDescent="0.2">
      <c r="A1121" s="55">
        <v>1060</v>
      </c>
      <c r="B1121" s="1232">
        <f>'Expenditures 15-22'!K50</f>
        <v>290942</v>
      </c>
      <c r="C1121" s="14" t="s">
        <v>672</v>
      </c>
      <c r="D1121" s="14" t="str">
        <f t="shared" si="16"/>
        <v>Error?</v>
      </c>
    </row>
    <row r="1122" spans="1:4" x14ac:dyDescent="0.2">
      <c r="A1122" s="55">
        <v>1061</v>
      </c>
      <c r="B1122" s="1232">
        <f>'Expenditures 15-22'!K53</f>
        <v>1051903</v>
      </c>
      <c r="C1122" s="14" t="s">
        <v>672</v>
      </c>
      <c r="D1122" s="14" t="str">
        <f t="shared" si="16"/>
        <v>Error?</v>
      </c>
    </row>
    <row r="1123" spans="1:4" x14ac:dyDescent="0.2">
      <c r="A1123" s="55">
        <v>1062</v>
      </c>
      <c r="B1123" s="1232">
        <f>'Expenditures 15-22'!K55</f>
        <v>1051679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1051679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157527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707612</v>
      </c>
      <c r="C1130" s="14" t="s">
        <v>672</v>
      </c>
      <c r="D1130" s="14" t="str">
        <f t="shared" si="16"/>
        <v>Error?</v>
      </c>
    </row>
    <row r="1131" spans="1:4" x14ac:dyDescent="0.2">
      <c r="A1131" s="55">
        <v>1070</v>
      </c>
      <c r="B1131" s="1232">
        <f>'Expenditures 15-22'!K64</f>
        <v>3490</v>
      </c>
      <c r="C1131" s="14" t="s">
        <v>672</v>
      </c>
      <c r="D1131" s="14" t="str">
        <f t="shared" si="16"/>
        <v>Error?</v>
      </c>
    </row>
    <row r="1132" spans="1:4" x14ac:dyDescent="0.2">
      <c r="A1132" s="83">
        <v>1071</v>
      </c>
      <c r="D1132" s="14" t="str">
        <f t="shared" si="16"/>
        <v>OK</v>
      </c>
    </row>
    <row r="1133" spans="1:4" x14ac:dyDescent="0.2">
      <c r="A1133" s="55">
        <v>1072</v>
      </c>
      <c r="B1133" s="1232">
        <f>'Expenditures 15-22'!K65</f>
        <v>868629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863560</v>
      </c>
      <c r="C1136" s="14" t="s">
        <v>672</v>
      </c>
      <c r="D1136" s="14" t="str">
        <f t="shared" si="16"/>
        <v>Error?</v>
      </c>
    </row>
    <row r="1137" spans="1:4" x14ac:dyDescent="0.2">
      <c r="A1137" s="55">
        <v>1076</v>
      </c>
      <c r="B1137" s="1232">
        <f>'Expenditures 15-22'!K70</f>
        <v>15682</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879242</v>
      </c>
      <c r="C1141" s="14" t="s">
        <v>672</v>
      </c>
      <c r="D1141" s="14" t="str">
        <f t="shared" si="16"/>
        <v>Error?</v>
      </c>
    </row>
    <row r="1142" spans="1:4" x14ac:dyDescent="0.2">
      <c r="A1142" s="55">
        <v>1081</v>
      </c>
      <c r="B1142" s="1232">
        <f>'Expenditures 15-22'!K73</f>
        <v>998</v>
      </c>
      <c r="C1142" s="14" t="s">
        <v>672</v>
      </c>
      <c r="D1142" s="14" t="str">
        <f t="shared" si="16"/>
        <v>Error?</v>
      </c>
    </row>
    <row r="1143" spans="1:4" x14ac:dyDescent="0.2">
      <c r="A1143" s="55">
        <v>1082</v>
      </c>
      <c r="B1143" s="1232">
        <f>'Expenditures 15-22'!K74</f>
        <v>5952817</v>
      </c>
      <c r="C1143" s="14" t="s">
        <v>672</v>
      </c>
      <c r="D1143" s="14" t="str">
        <f t="shared" si="16"/>
        <v>Error?</v>
      </c>
    </row>
    <row r="1144" spans="1:4" x14ac:dyDescent="0.2">
      <c r="A1144" s="55">
        <v>1083</v>
      </c>
      <c r="B1144" s="1232">
        <f>'Expenditures 15-22'!K75</f>
        <v>65551</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16810255</v>
      </c>
      <c r="C1152" s="14" t="s">
        <v>672</v>
      </c>
      <c r="D1152" s="14" t="str">
        <f t="shared" si="17"/>
        <v>Error?</v>
      </c>
    </row>
    <row r="1153" spans="1:4" x14ac:dyDescent="0.2">
      <c r="A1153" s="55">
        <v>1092</v>
      </c>
      <c r="B1153" s="1232">
        <f>'Expenditures 15-22'!K115</f>
        <v>566703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503558</v>
      </c>
      <c r="D1221" s="14" t="str">
        <f t="shared" si="18"/>
        <v>Error?</v>
      </c>
    </row>
    <row r="1222" spans="1:4" x14ac:dyDescent="0.2">
      <c r="A1222" s="83">
        <v>1161</v>
      </c>
      <c r="D1222" s="14" t="str">
        <f t="shared" si="18"/>
        <v>OK</v>
      </c>
    </row>
    <row r="1223" spans="1:4" x14ac:dyDescent="0.2">
      <c r="A1223" s="55">
        <v>1162</v>
      </c>
      <c r="B1223" s="1232">
        <f>'Expenditures 15-22'!C127</f>
        <v>503558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503558</v>
      </c>
      <c r="C1225" s="14" t="s">
        <v>672</v>
      </c>
      <c r="D1225" s="14" t="str">
        <f t="shared" si="18"/>
        <v>Error?</v>
      </c>
    </row>
    <row r="1226" spans="1:4" x14ac:dyDescent="0.2">
      <c r="A1226" s="55">
        <v>1165</v>
      </c>
      <c r="B1226" s="1232">
        <f>'Expenditures 15-22'!C150</f>
        <v>503558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108135</v>
      </c>
      <c r="D1229" s="14" t="str">
        <f t="shared" si="18"/>
        <v>Error?</v>
      </c>
    </row>
    <row r="1230" spans="1:4" x14ac:dyDescent="0.2">
      <c r="A1230" s="83">
        <v>1169</v>
      </c>
      <c r="D1230" s="14" t="str">
        <f t="shared" si="18"/>
        <v>OK</v>
      </c>
    </row>
    <row r="1231" spans="1:4" x14ac:dyDescent="0.2">
      <c r="A1231" s="55">
        <v>1170</v>
      </c>
      <c r="B1231" s="1232">
        <f>'Expenditures 15-22'!D127</f>
        <v>108135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108135</v>
      </c>
      <c r="C1233" s="14" t="s">
        <v>672</v>
      </c>
      <c r="D1233" s="14" t="str">
        <f t="shared" si="18"/>
        <v>Error?</v>
      </c>
    </row>
    <row r="1234" spans="1:4" x14ac:dyDescent="0.2">
      <c r="A1234" s="55">
        <v>1173</v>
      </c>
      <c r="B1234" s="1232">
        <f>'Expenditures 15-22'!D150</f>
        <v>108135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808638</v>
      </c>
      <c r="D1237" s="14" t="str">
        <f t="shared" si="18"/>
        <v>Error?</v>
      </c>
    </row>
    <row r="1238" spans="1:4" x14ac:dyDescent="0.2">
      <c r="A1238" s="83">
        <v>1177</v>
      </c>
      <c r="D1238" s="14" t="str">
        <f t="shared" si="18"/>
        <v>OK</v>
      </c>
    </row>
    <row r="1239" spans="1:4" x14ac:dyDescent="0.2">
      <c r="A1239" s="55">
        <v>1178</v>
      </c>
      <c r="B1239" s="1232">
        <f>'Expenditures 15-22'!E127</f>
        <v>808638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808638</v>
      </c>
      <c r="C1241" s="14" t="s">
        <v>672</v>
      </c>
      <c r="D1241" s="14" t="str">
        <f t="shared" si="18"/>
        <v>Error?</v>
      </c>
    </row>
    <row r="1242" spans="1:4" x14ac:dyDescent="0.2">
      <c r="A1242" s="55">
        <v>1181</v>
      </c>
      <c r="B1242" s="1232">
        <f>'Expenditures 15-22'!E150</f>
        <v>808638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628730</v>
      </c>
      <c r="D1245" s="14" t="str">
        <f t="shared" si="18"/>
        <v>Error?</v>
      </c>
    </row>
    <row r="1246" spans="1:4" x14ac:dyDescent="0.2">
      <c r="A1246" s="83">
        <v>1185</v>
      </c>
      <c r="D1246" s="14" t="str">
        <f t="shared" si="18"/>
        <v>OK</v>
      </c>
    </row>
    <row r="1247" spans="1:4" x14ac:dyDescent="0.2">
      <c r="A1247" s="55">
        <v>1186</v>
      </c>
      <c r="B1247" s="1232">
        <f>'Expenditures 15-22'!F127</f>
        <v>628730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628730</v>
      </c>
      <c r="C1249" s="14" t="s">
        <v>672</v>
      </c>
      <c r="D1249" s="14" t="str">
        <f t="shared" si="18"/>
        <v>Error?</v>
      </c>
    </row>
    <row r="1250" spans="1:4" x14ac:dyDescent="0.2">
      <c r="A1250" s="55">
        <v>1189</v>
      </c>
      <c r="B1250" s="1232">
        <f>'Expenditures 15-22'!F150</f>
        <v>628730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17336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17336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17336</v>
      </c>
      <c r="C1258" s="14" t="s">
        <v>672</v>
      </c>
      <c r="D1258" s="14" t="str">
        <f t="shared" si="18"/>
        <v>Error?</v>
      </c>
    </row>
    <row r="1259" spans="1:4" x14ac:dyDescent="0.2">
      <c r="A1259" s="55">
        <v>1198</v>
      </c>
      <c r="B1259" s="1232">
        <f>'Expenditures 15-22'!G150</f>
        <v>17336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79366</v>
      </c>
      <c r="D1262" s="14" t="str">
        <f t="shared" si="18"/>
        <v>Error?</v>
      </c>
    </row>
    <row r="1263" spans="1:4" x14ac:dyDescent="0.2">
      <c r="A1263" s="83">
        <v>1202</v>
      </c>
      <c r="D1263" s="14" t="str">
        <f t="shared" si="18"/>
        <v>OK</v>
      </c>
    </row>
    <row r="1264" spans="1:4" x14ac:dyDescent="0.2">
      <c r="A1264" s="55">
        <v>1203</v>
      </c>
      <c r="B1264" s="1232">
        <f>'Expenditures 15-22'!H127</f>
        <v>79366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79366</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79366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2145763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2145763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2145763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2145763</v>
      </c>
      <c r="C1288" s="14" t="s">
        <v>672</v>
      </c>
      <c r="D1288" s="14" t="str">
        <f t="shared" si="19"/>
        <v>Error?</v>
      </c>
    </row>
    <row r="1289" spans="1:4" x14ac:dyDescent="0.2">
      <c r="A1289" s="55">
        <v>1228</v>
      </c>
      <c r="B1289" s="1232">
        <f>'Expenditures 15-22'!K151</f>
        <v>160681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219579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760000</v>
      </c>
      <c r="D1315" s="14" t="str">
        <f t="shared" si="19"/>
        <v>Error?</v>
      </c>
    </row>
    <row r="1316" spans="1:4" x14ac:dyDescent="0.2">
      <c r="A1316" s="55">
        <v>1255</v>
      </c>
      <c r="B1316" s="1232">
        <f>'Expenditures 15-22'!H165</f>
        <v>25440</v>
      </c>
      <c r="D1316" s="14" t="str">
        <f t="shared" si="19"/>
        <v>Error?</v>
      </c>
    </row>
    <row r="1317" spans="1:4" x14ac:dyDescent="0.2">
      <c r="A1317" s="55">
        <v>1256</v>
      </c>
      <c r="B1317" s="1232">
        <f>'Expenditures 15-22'!H166</f>
        <v>1005019</v>
      </c>
      <c r="C1317" s="14" t="s">
        <v>672</v>
      </c>
      <c r="D1317" s="14" t="str">
        <f t="shared" si="19"/>
        <v>Error?</v>
      </c>
    </row>
    <row r="1318" spans="1:4" x14ac:dyDescent="0.2">
      <c r="A1318" s="55">
        <v>1257</v>
      </c>
      <c r="B1318" s="1232">
        <f>'Expenditures 15-22'!H168</f>
        <v>1005019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219579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760000</v>
      </c>
      <c r="C1329" s="14" t="s">
        <v>672</v>
      </c>
      <c r="D1329" s="14" t="str">
        <f t="shared" si="19"/>
        <v>Error?</v>
      </c>
    </row>
    <row r="1330" spans="1:4" x14ac:dyDescent="0.2">
      <c r="A1330" s="55">
        <v>1269</v>
      </c>
      <c r="B1330" s="1232">
        <f>'Expenditures 15-22'!K165</f>
        <v>25440</v>
      </c>
      <c r="C1330" s="14" t="s">
        <v>672</v>
      </c>
      <c r="D1330" s="14" t="str">
        <f t="shared" si="19"/>
        <v>Error?</v>
      </c>
    </row>
    <row r="1331" spans="1:4" x14ac:dyDescent="0.2">
      <c r="A1331" s="55">
        <v>1270</v>
      </c>
      <c r="B1331" s="1232">
        <f>'Expenditures 15-22'!K166</f>
        <v>1005019</v>
      </c>
      <c r="C1331" s="14" t="s">
        <v>672</v>
      </c>
      <c r="D1331" s="14" t="str">
        <f t="shared" si="19"/>
        <v>Error?</v>
      </c>
    </row>
    <row r="1332" spans="1:4" x14ac:dyDescent="0.2">
      <c r="A1332" s="55">
        <v>1271</v>
      </c>
      <c r="B1332" s="1232">
        <f>'Expenditures 15-22'!K168</f>
        <v>1005019</v>
      </c>
      <c r="C1332" s="14" t="s">
        <v>672</v>
      </c>
      <c r="D1332" s="14" t="str">
        <f t="shared" si="19"/>
        <v>Error?</v>
      </c>
    </row>
    <row r="1333" spans="1:4" x14ac:dyDescent="0.2">
      <c r="A1333" s="55">
        <v>1272</v>
      </c>
      <c r="B1333" s="1232">
        <f>'Expenditures 15-22'!K169</f>
        <v>210373</v>
      </c>
      <c r="C1333" s="14" t="s">
        <v>672</v>
      </c>
      <c r="D1333" s="14" t="str">
        <f t="shared" si="19"/>
        <v>Error?</v>
      </c>
    </row>
    <row r="1334" spans="1:4" x14ac:dyDescent="0.2">
      <c r="A1334" s="83">
        <v>1273</v>
      </c>
      <c r="D1334" s="14" t="str">
        <f t="shared" si="19"/>
        <v>OK</v>
      </c>
    </row>
    <row r="1335" spans="1:4" x14ac:dyDescent="0.2">
      <c r="A1335" s="55">
        <v>1274</v>
      </c>
      <c r="B1335" s="1232">
        <f>'Expenditures 15-22'!C176</f>
        <v>501144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501144</v>
      </c>
      <c r="C1339" s="14" t="s">
        <v>672</v>
      </c>
      <c r="D1339" s="14" t="str">
        <f t="shared" si="19"/>
        <v>Error?</v>
      </c>
    </row>
    <row r="1340" spans="1:4" x14ac:dyDescent="0.2">
      <c r="A1340" s="55">
        <v>1279</v>
      </c>
      <c r="B1340" s="1232">
        <f>'Expenditures 15-22'!C204</f>
        <v>501144</v>
      </c>
      <c r="C1340" s="14" t="s">
        <v>672</v>
      </c>
      <c r="D1340" s="14" t="str">
        <f t="shared" si="19"/>
        <v>Error?</v>
      </c>
    </row>
    <row r="1341" spans="1:4" x14ac:dyDescent="0.2">
      <c r="A1341" s="55">
        <v>1280</v>
      </c>
      <c r="B1341" s="1232">
        <f>'Expenditures 15-22'!D176</f>
        <v>110259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110259</v>
      </c>
      <c r="C1345" s="14" t="s">
        <v>672</v>
      </c>
      <c r="D1345" s="14" t="str">
        <f t="shared" si="20"/>
        <v>Error?</v>
      </c>
    </row>
    <row r="1346" spans="1:4" x14ac:dyDescent="0.2">
      <c r="A1346" s="55">
        <v>1285</v>
      </c>
      <c r="B1346" s="1232">
        <f>'Expenditures 15-22'!D204</f>
        <v>110259</v>
      </c>
      <c r="C1346" s="14" t="s">
        <v>672</v>
      </c>
      <c r="D1346" s="14" t="str">
        <f t="shared" si="20"/>
        <v>Error?</v>
      </c>
    </row>
    <row r="1347" spans="1:4" x14ac:dyDescent="0.2">
      <c r="A1347" s="55">
        <v>1286</v>
      </c>
      <c r="B1347" s="1232">
        <f>'Expenditures 15-22'!E176</f>
        <v>49924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49924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49924</v>
      </c>
      <c r="C1353" s="14" t="s">
        <v>672</v>
      </c>
      <c r="D1353" s="14" t="str">
        <f t="shared" si="20"/>
        <v>Error?</v>
      </c>
    </row>
    <row r="1354" spans="1:4" x14ac:dyDescent="0.2">
      <c r="A1354" s="55">
        <v>1293</v>
      </c>
      <c r="B1354" s="1232">
        <f>'Expenditures 15-22'!F176</f>
        <v>155600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155600</v>
      </c>
      <c r="C1358" s="14" t="s">
        <v>672</v>
      </c>
      <c r="D1358" s="14" t="str">
        <f t="shared" si="20"/>
        <v>Error?</v>
      </c>
    </row>
    <row r="1359" spans="1:4" x14ac:dyDescent="0.2">
      <c r="A1359" s="55">
        <v>1298</v>
      </c>
      <c r="B1359" s="1232">
        <f>'Expenditures 15-22'!F204</f>
        <v>155600</v>
      </c>
      <c r="C1359" s="14" t="s">
        <v>672</v>
      </c>
      <c r="D1359" s="14" t="str">
        <f t="shared" si="20"/>
        <v>Error?</v>
      </c>
    </row>
    <row r="1360" spans="1:4" x14ac:dyDescent="0.2">
      <c r="A1360" s="55">
        <v>1299</v>
      </c>
      <c r="B1360" s="1232">
        <f>'Expenditures 15-22'!G176</f>
        <v>43637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43637</v>
      </c>
      <c r="C1364" s="14" t="s">
        <v>672</v>
      </c>
      <c r="D1364" s="14" t="str">
        <f t="shared" si="20"/>
        <v>Error?</v>
      </c>
    </row>
    <row r="1365" spans="1:4" x14ac:dyDescent="0.2">
      <c r="A1365" s="55">
        <v>1304</v>
      </c>
      <c r="B1365" s="1232">
        <f>'Expenditures 15-22'!G204</f>
        <v>43637</v>
      </c>
      <c r="C1365" s="14" t="s">
        <v>672</v>
      </c>
      <c r="D1365" s="14" t="str">
        <f t="shared" si="20"/>
        <v>Error?</v>
      </c>
    </row>
    <row r="1366" spans="1:4" x14ac:dyDescent="0.2">
      <c r="A1366" s="55">
        <v>1305</v>
      </c>
      <c r="B1366" s="1232">
        <f>'Expenditures 15-22'!H176</f>
        <v>399771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399771</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399771</v>
      </c>
      <c r="C1376" s="14" t="s">
        <v>672</v>
      </c>
      <c r="D1376" s="14" t="str">
        <f t="shared" si="20"/>
        <v>Error?</v>
      </c>
    </row>
    <row r="1377" spans="1:4" x14ac:dyDescent="0.2">
      <c r="A1377" s="55">
        <v>1316</v>
      </c>
      <c r="B1377" s="1232">
        <f>'Expenditures 15-22'!K176</f>
        <v>1260335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1260335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1260335</v>
      </c>
      <c r="C1388" s="14" t="s">
        <v>672</v>
      </c>
      <c r="D1388" s="14" t="str">
        <f t="shared" si="20"/>
        <v>Error?</v>
      </c>
    </row>
    <row r="1389" spans="1:4" x14ac:dyDescent="0.2">
      <c r="A1389" s="55">
        <v>1328</v>
      </c>
      <c r="B1389" s="1232">
        <f>'Expenditures 15-22'!K205</f>
        <v>-40843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1085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2123</v>
      </c>
      <c r="D1408" s="14" t="str">
        <f t="shared" si="21"/>
        <v>Error?</v>
      </c>
    </row>
    <row r="1409" spans="1:4" x14ac:dyDescent="0.2">
      <c r="A1409" s="55">
        <v>1348</v>
      </c>
      <c r="B1409" s="1232">
        <f>'Expenditures 15-22'!D218</f>
        <v>2328</v>
      </c>
      <c r="D1409" s="14" t="str">
        <f t="shared" si="21"/>
        <v>Error?</v>
      </c>
    </row>
    <row r="1410" spans="1:4" x14ac:dyDescent="0.2">
      <c r="A1410" s="55">
        <v>1349</v>
      </c>
      <c r="B1410" s="1232">
        <f>'Expenditures 15-22'!D223</f>
        <v>256860</v>
      </c>
      <c r="C1410" s="14" t="s">
        <v>672</v>
      </c>
      <c r="D1410" s="14" t="str">
        <f t="shared" si="21"/>
        <v>Error?</v>
      </c>
    </row>
    <row r="1411" spans="1:4" x14ac:dyDescent="0.2">
      <c r="A1411" s="55">
        <v>1350</v>
      </c>
      <c r="B1411" s="1232">
        <f>'Expenditures 15-22'!D226</f>
        <v>2571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53169</v>
      </c>
      <c r="D1413" s="14" t="str">
        <f t="shared" si="21"/>
        <v>Error?</v>
      </c>
    </row>
    <row r="1414" spans="1:4" x14ac:dyDescent="0.2">
      <c r="A1414" s="55">
        <v>1353</v>
      </c>
      <c r="B1414" s="1232">
        <f>'Expenditures 15-22'!D229</f>
        <v>1723</v>
      </c>
      <c r="D1414" s="14" t="str">
        <f t="shared" si="21"/>
        <v>Error?</v>
      </c>
    </row>
    <row r="1415" spans="1:4" x14ac:dyDescent="0.2">
      <c r="A1415" s="55">
        <v>1354</v>
      </c>
      <c r="B1415" s="1232">
        <f>'Expenditures 15-22'!D230</f>
        <v>3334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60797</v>
      </c>
      <c r="C1417" s="14" t="s">
        <v>672</v>
      </c>
      <c r="D1417" s="14" t="str">
        <f t="shared" si="21"/>
        <v>Error?</v>
      </c>
    </row>
    <row r="1418" spans="1:4" x14ac:dyDescent="0.2">
      <c r="A1418" s="55">
        <v>1357</v>
      </c>
      <c r="B1418" s="1232">
        <f>'Expenditures 15-22'!D234</f>
        <v>10791</v>
      </c>
      <c r="D1418" s="14" t="str">
        <f t="shared" si="21"/>
        <v>Error?</v>
      </c>
    </row>
    <row r="1419" spans="1:4" x14ac:dyDescent="0.2">
      <c r="A1419" s="55">
        <v>1358</v>
      </c>
      <c r="B1419" s="1232">
        <f>'Expenditures 15-22'!D235</f>
        <v>8557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19348</v>
      </c>
      <c r="C1421" s="14" t="s">
        <v>672</v>
      </c>
      <c r="D1421" s="14" t="str">
        <f t="shared" si="21"/>
        <v>Error?</v>
      </c>
    </row>
    <row r="1422" spans="1:4" x14ac:dyDescent="0.2">
      <c r="A1422" s="55">
        <v>1361</v>
      </c>
      <c r="B1422" s="1232">
        <f>'Expenditures 15-22'!D239</f>
        <v>133</v>
      </c>
      <c r="D1422" s="14" t="str">
        <f t="shared" si="21"/>
        <v>Error?</v>
      </c>
    </row>
    <row r="1423" spans="1:4" x14ac:dyDescent="0.2">
      <c r="A1423" s="55">
        <v>1362</v>
      </c>
      <c r="B1423" s="1232">
        <f>'Expenditures 15-22'!D240</f>
        <v>9670</v>
      </c>
      <c r="D1423" s="14" t="str">
        <f t="shared" si="21"/>
        <v>Error?</v>
      </c>
    </row>
    <row r="1424" spans="1:4" x14ac:dyDescent="0.2">
      <c r="A1424" s="55">
        <v>1363</v>
      </c>
      <c r="B1424" s="1232">
        <f>'Expenditures 15-22'!D251</f>
        <v>15861</v>
      </c>
      <c r="C1424" s="14" t="s">
        <v>672</v>
      </c>
      <c r="D1424" s="14" t="str">
        <f t="shared" si="21"/>
        <v>Error?</v>
      </c>
    </row>
    <row r="1425" spans="1:4" x14ac:dyDescent="0.2">
      <c r="A1425" s="55">
        <v>1364</v>
      </c>
      <c r="B1425" s="1232">
        <f>'Expenditures 15-22'!D253</f>
        <v>49059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49059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29285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86255</v>
      </c>
      <c r="D1431" s="14" t="str">
        <f t="shared" si="21"/>
        <v>Error?</v>
      </c>
    </row>
    <row r="1432" spans="1:4" x14ac:dyDescent="0.2">
      <c r="A1432" s="55">
        <v>1371</v>
      </c>
      <c r="B1432" s="1232">
        <f>'Expenditures 15-22'!D261</f>
        <v>82487</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198027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29874</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29874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372966</v>
      </c>
      <c r="C1446" s="14" t="s">
        <v>672</v>
      </c>
      <c r="D1446" s="14" t="str">
        <f t="shared" si="21"/>
        <v>Error?</v>
      </c>
    </row>
    <row r="1447" spans="1:4" x14ac:dyDescent="0.2">
      <c r="A1447" s="55">
        <v>1386</v>
      </c>
      <c r="B1447" s="1232">
        <f>'Expenditures 15-22'!D274</f>
        <v>8395</v>
      </c>
      <c r="D1447" s="14" t="str">
        <f t="shared" si="21"/>
        <v>Error?</v>
      </c>
    </row>
    <row r="1448" spans="1:4" x14ac:dyDescent="0.2">
      <c r="A1448" s="55">
        <v>1387</v>
      </c>
      <c r="B1448" s="1232">
        <f>'Expenditures 15-22'!D288</f>
        <v>638221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1085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2123</v>
      </c>
      <c r="C1472" s="14" t="s">
        <v>672</v>
      </c>
      <c r="D1472" s="14" t="str">
        <f t="shared" si="22"/>
        <v>Error?</v>
      </c>
    </row>
    <row r="1473" spans="1:4" x14ac:dyDescent="0.2">
      <c r="A1473" s="55">
        <v>1412</v>
      </c>
      <c r="B1473" s="1232">
        <f>'Expenditures 15-22'!K218</f>
        <v>2328</v>
      </c>
      <c r="C1473" s="14" t="s">
        <v>672</v>
      </c>
      <c r="D1473" s="14" t="str">
        <f t="shared" si="22"/>
        <v>Error?</v>
      </c>
    </row>
    <row r="1474" spans="1:4" x14ac:dyDescent="0.2">
      <c r="A1474" s="55">
        <v>1413</v>
      </c>
      <c r="B1474" s="1232">
        <f>'Expenditures 15-22'!K223</f>
        <v>256860</v>
      </c>
      <c r="C1474" s="14" t="s">
        <v>672</v>
      </c>
      <c r="D1474" s="14" t="str">
        <f t="shared" si="22"/>
        <v>Error?</v>
      </c>
    </row>
    <row r="1475" spans="1:4" x14ac:dyDescent="0.2">
      <c r="A1475" s="55">
        <v>1414</v>
      </c>
      <c r="B1475" s="1232">
        <f>'Expenditures 15-22'!K226</f>
        <v>2571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53169</v>
      </c>
      <c r="C1477" s="14" t="s">
        <v>672</v>
      </c>
      <c r="D1477" s="14" t="str">
        <f t="shared" si="22"/>
        <v>Error?</v>
      </c>
    </row>
    <row r="1478" spans="1:4" x14ac:dyDescent="0.2">
      <c r="A1478" s="55">
        <v>1417</v>
      </c>
      <c r="B1478" s="1232">
        <f>'Expenditures 15-22'!K229</f>
        <v>1723</v>
      </c>
      <c r="C1478" s="14" t="s">
        <v>672</v>
      </c>
      <c r="D1478" s="14" t="str">
        <f t="shared" si="22"/>
        <v>Error?</v>
      </c>
    </row>
    <row r="1479" spans="1:4" x14ac:dyDescent="0.2">
      <c r="A1479" s="55">
        <v>1418</v>
      </c>
      <c r="B1479" s="1232">
        <f>'Expenditures 15-22'!K230</f>
        <v>3334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60797</v>
      </c>
      <c r="C1481" s="14" t="s">
        <v>672</v>
      </c>
      <c r="D1481" s="14" t="str">
        <f t="shared" si="22"/>
        <v>Error?</v>
      </c>
    </row>
    <row r="1482" spans="1:4" x14ac:dyDescent="0.2">
      <c r="A1482" s="55">
        <v>1421</v>
      </c>
      <c r="B1482" s="1232">
        <f>'Expenditures 15-22'!K234</f>
        <v>10791</v>
      </c>
      <c r="C1482" s="14" t="s">
        <v>672</v>
      </c>
      <c r="D1482" s="14" t="str">
        <f t="shared" si="22"/>
        <v>Error?</v>
      </c>
    </row>
    <row r="1483" spans="1:4" x14ac:dyDescent="0.2">
      <c r="A1483" s="55">
        <v>1422</v>
      </c>
      <c r="B1483" s="1232">
        <f>'Expenditures 15-22'!K235</f>
        <v>8557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19348</v>
      </c>
      <c r="C1485" s="14" t="s">
        <v>672</v>
      </c>
      <c r="D1485" s="14" t="str">
        <f t="shared" si="22"/>
        <v>Error?</v>
      </c>
    </row>
    <row r="1486" spans="1:4" x14ac:dyDescent="0.2">
      <c r="A1486" s="55">
        <v>1425</v>
      </c>
      <c r="B1486" s="1232">
        <f>'Expenditures 15-22'!K239</f>
        <v>133</v>
      </c>
      <c r="C1486" s="14" t="s">
        <v>672</v>
      </c>
      <c r="D1486" s="14" t="str">
        <f t="shared" si="22"/>
        <v>Error?</v>
      </c>
    </row>
    <row r="1487" spans="1:4" x14ac:dyDescent="0.2">
      <c r="A1487" s="55">
        <v>1426</v>
      </c>
      <c r="B1487" s="1232">
        <f>'Expenditures 15-22'!K240</f>
        <v>9670</v>
      </c>
      <c r="C1487" s="14" t="s">
        <v>672</v>
      </c>
      <c r="D1487" s="14" t="str">
        <f t="shared" si="22"/>
        <v>Error?</v>
      </c>
    </row>
    <row r="1488" spans="1:4" x14ac:dyDescent="0.2">
      <c r="A1488" s="55">
        <v>1427</v>
      </c>
      <c r="B1488" s="1232">
        <f>'Expenditures 15-22'!K251</f>
        <v>15861</v>
      </c>
      <c r="C1488" s="14" t="s">
        <v>672</v>
      </c>
      <c r="D1488" s="14" t="str">
        <f t="shared" si="22"/>
        <v>Error?</v>
      </c>
    </row>
    <row r="1489" spans="1:4" x14ac:dyDescent="0.2">
      <c r="A1489" s="55">
        <v>1428</v>
      </c>
      <c r="B1489" s="1232">
        <f>'Expenditures 15-22'!K253</f>
        <v>49059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49059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29285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86255</v>
      </c>
      <c r="C1495" s="14" t="s">
        <v>672</v>
      </c>
      <c r="D1495" s="14" t="str">
        <f t="shared" si="22"/>
        <v>Error?</v>
      </c>
    </row>
    <row r="1496" spans="1:4" x14ac:dyDescent="0.2">
      <c r="A1496" s="55">
        <v>1435</v>
      </c>
      <c r="B1496" s="1232">
        <f>'Expenditures 15-22'!K261</f>
        <v>82487</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198027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29874</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29874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372966</v>
      </c>
      <c r="C1510" s="14" t="s">
        <v>672</v>
      </c>
      <c r="D1510" s="14" t="str">
        <f t="shared" si="22"/>
        <v>Error?</v>
      </c>
    </row>
    <row r="1511" spans="1:4" x14ac:dyDescent="0.2">
      <c r="A1511" s="55">
        <v>1450</v>
      </c>
      <c r="B1511" s="1232">
        <f>'Expenditures 15-22'!K274</f>
        <v>8395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638221</v>
      </c>
      <c r="C1517" s="14" t="s">
        <v>672</v>
      </c>
      <c r="D1517" s="14" t="str">
        <f t="shared" si="22"/>
        <v>Error?</v>
      </c>
    </row>
    <row r="1518" spans="1:4" x14ac:dyDescent="0.2">
      <c r="A1518" s="55">
        <v>1457</v>
      </c>
      <c r="B1518" s="1232">
        <f>'Expenditures 15-22'!K289</f>
        <v>68873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4478</v>
      </c>
      <c r="D1546" s="14" t="str">
        <f t="shared" si="23"/>
        <v>Error?</v>
      </c>
    </row>
    <row r="1547" spans="1:4" x14ac:dyDescent="0.2">
      <c r="A1547" s="55">
        <v>1486</v>
      </c>
      <c r="B1547" s="1232">
        <f>'Expenditures 15-22'!G296</f>
        <v>4478</v>
      </c>
      <c r="C1547" s="14" t="s">
        <v>672</v>
      </c>
      <c r="D1547" s="14" t="str">
        <f t="shared" si="23"/>
        <v>Error?</v>
      </c>
    </row>
    <row r="1548" spans="1:4" x14ac:dyDescent="0.2">
      <c r="A1548" s="55">
        <v>1487</v>
      </c>
      <c r="B1548" s="1232">
        <f>'Expenditures 15-22'!G305</f>
        <v>4478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4478</v>
      </c>
      <c r="C1558" s="14" t="s">
        <v>672</v>
      </c>
      <c r="D1558" s="14" t="str">
        <f t="shared" si="23"/>
        <v>Error?</v>
      </c>
    </row>
    <row r="1559" spans="1:4" x14ac:dyDescent="0.2">
      <c r="A1559" s="55">
        <v>1498</v>
      </c>
      <c r="B1559" s="1232">
        <f>'Expenditures 15-22'!K296</f>
        <v>4478</v>
      </c>
      <c r="C1559" s="14" t="s">
        <v>672</v>
      </c>
      <c r="D1559" s="14" t="str">
        <f t="shared" si="23"/>
        <v>Error?</v>
      </c>
    </row>
    <row r="1560" spans="1:4" x14ac:dyDescent="0.2">
      <c r="A1560" s="55">
        <v>1499</v>
      </c>
      <c r="B1560" s="1232">
        <f>'Expenditures 15-22'!K305</f>
        <v>4478</v>
      </c>
      <c r="C1560" s="14" t="s">
        <v>672</v>
      </c>
      <c r="D1560" s="14" t="str">
        <f t="shared" si="23"/>
        <v>Error?</v>
      </c>
    </row>
    <row r="1561" spans="1:4" x14ac:dyDescent="0.2">
      <c r="A1561" s="55">
        <v>1500</v>
      </c>
      <c r="B1561" s="1232">
        <f>'Expenditures 15-22'!K306</f>
        <v>250562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6368468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6585171</v>
      </c>
      <c r="C1630" s="14" t="s">
        <v>672</v>
      </c>
      <c r="D1630" s="14" t="str">
        <f t="shared" si="24"/>
        <v>Error?</v>
      </c>
    </row>
    <row r="1631" spans="1:4" x14ac:dyDescent="0.2">
      <c r="A1631" s="55">
        <v>1570</v>
      </c>
      <c r="B1631" s="1232">
        <f>'Acct Summary 7-8'!D79</f>
        <v>-264022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246659</v>
      </c>
      <c r="C1644" s="14" t="s">
        <v>672</v>
      </c>
      <c r="D1644" s="14" t="str">
        <f t="shared" si="24"/>
        <v>Error?</v>
      </c>
    </row>
    <row r="1645" spans="1:4" x14ac:dyDescent="0.2">
      <c r="A1645" s="55">
        <v>1584</v>
      </c>
      <c r="B1645" s="1232">
        <f>'Acct Summary 7-8'!E79</f>
        <v>37852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248225</v>
      </c>
      <c r="C1658" s="14" t="s">
        <v>672</v>
      </c>
      <c r="D1658" s="14" t="str">
        <f t="shared" si="24"/>
        <v>Error?</v>
      </c>
    </row>
    <row r="1659" spans="1:4" x14ac:dyDescent="0.2">
      <c r="A1659" s="55">
        <v>1598</v>
      </c>
      <c r="B1659" s="1232">
        <f>'Acct Summary 7-8'!F79</f>
        <v>1463380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1422537</v>
      </c>
      <c r="C1672" s="14" t="s">
        <v>672</v>
      </c>
      <c r="D1672" s="14" t="str">
        <f t="shared" si="25"/>
        <v>Error?</v>
      </c>
    </row>
    <row r="1673" spans="1:4" x14ac:dyDescent="0.2">
      <c r="A1673" s="55">
        <v>1612</v>
      </c>
      <c r="B1673" s="1232">
        <f>'Acct Summary 7-8'!G79</f>
        <v>173153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242026</v>
      </c>
      <c r="C1686" s="14" t="s">
        <v>672</v>
      </c>
      <c r="D1686" s="14" t="str">
        <f t="shared" si="25"/>
        <v>Error?</v>
      </c>
    </row>
    <row r="1687" spans="1:4" x14ac:dyDescent="0.2">
      <c r="A1687" s="55">
        <v>1626</v>
      </c>
      <c r="B1687" s="1232">
        <f>'Acct Summary 7-8'!H79</f>
        <v>175595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426157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9224997</v>
      </c>
      <c r="C1744" s="14" t="s">
        <v>672</v>
      </c>
      <c r="D1744" s="14" t="str">
        <f t="shared" si="26"/>
        <v>Error?</v>
      </c>
    </row>
    <row r="1745" spans="1:5" x14ac:dyDescent="0.2">
      <c r="A1745" s="55">
        <v>1684</v>
      </c>
      <c r="B1745" s="1232">
        <f>'Tax Sched 24'!B5</f>
        <v>1934957</v>
      </c>
      <c r="C1745" s="14" t="s">
        <v>672</v>
      </c>
      <c r="D1745" s="14" t="str">
        <f t="shared" si="26"/>
        <v>Error?</v>
      </c>
    </row>
    <row r="1746" spans="1:5" x14ac:dyDescent="0.2">
      <c r="A1746" s="55">
        <v>1685</v>
      </c>
      <c r="B1746" s="1232">
        <f>'Tax Sched 24'!B6</f>
        <v>1215364</v>
      </c>
      <c r="C1746" s="14" t="s">
        <v>672</v>
      </c>
      <c r="D1746" s="14" t="str">
        <f t="shared" si="26"/>
        <v>Error?</v>
      </c>
    </row>
    <row r="1747" spans="1:5" x14ac:dyDescent="0.2">
      <c r="A1747" s="55">
        <v>1686</v>
      </c>
      <c r="B1747" s="1232">
        <f>'Tax Sched 24'!B7</f>
        <v>546669</v>
      </c>
      <c r="C1747" s="14" t="s">
        <v>672</v>
      </c>
      <c r="D1747" s="14" t="str">
        <f t="shared" si="26"/>
        <v>Error?</v>
      </c>
    </row>
    <row r="1748" spans="1:5" x14ac:dyDescent="0.2">
      <c r="A1748" s="55">
        <v>1687</v>
      </c>
      <c r="B1748" s="1232">
        <f>'Tax Sched 24'!B8</f>
        <v>393548</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118068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13747130</v>
      </c>
      <c r="C1759" s="14" t="s">
        <v>672</v>
      </c>
      <c r="D1759" s="14" t="str">
        <f t="shared" si="26"/>
        <v>Error?</v>
      </c>
    </row>
    <row r="1760" spans="1:5" x14ac:dyDescent="0.2">
      <c r="A1760" s="55">
        <v>1699</v>
      </c>
      <c r="B1760" s="1232">
        <f>'Tax Sched 24'!D4</f>
        <v>9224997</v>
      </c>
      <c r="C1760" s="14" t="s">
        <v>672</v>
      </c>
      <c r="D1760" s="14" t="str">
        <f t="shared" si="26"/>
        <v>Error?</v>
      </c>
    </row>
    <row r="1761" spans="1:5" x14ac:dyDescent="0.2">
      <c r="A1761" s="55">
        <v>1700</v>
      </c>
      <c r="B1761" s="1232">
        <f>'Tax Sched 24'!D5</f>
        <v>1934957</v>
      </c>
      <c r="C1761" s="14" t="s">
        <v>672</v>
      </c>
      <c r="D1761" s="14" t="str">
        <f t="shared" si="26"/>
        <v>Error?</v>
      </c>
    </row>
    <row r="1762" spans="1:5" s="80" customFormat="1" x14ac:dyDescent="0.2">
      <c r="A1762" s="55">
        <v>1701</v>
      </c>
      <c r="B1762" s="1232">
        <f>'Tax Sched 24'!D6</f>
        <v>1215364</v>
      </c>
      <c r="C1762" s="14" t="s">
        <v>672</v>
      </c>
      <c r="D1762" s="14" t="str">
        <f t="shared" si="26"/>
        <v>Error?</v>
      </c>
      <c r="E1762" s="81"/>
    </row>
    <row r="1763" spans="1:5" x14ac:dyDescent="0.2">
      <c r="A1763" s="55">
        <v>1702</v>
      </c>
      <c r="B1763" s="1232">
        <f>'Tax Sched 24'!D7</f>
        <v>546669</v>
      </c>
      <c r="C1763" s="14" t="s">
        <v>672</v>
      </c>
      <c r="D1763" s="14" t="str">
        <f t="shared" si="26"/>
        <v>Error?</v>
      </c>
    </row>
    <row r="1764" spans="1:5" x14ac:dyDescent="0.2">
      <c r="A1764" s="55">
        <v>1703</v>
      </c>
      <c r="B1764" s="1232">
        <f>'Tax Sched 24'!D8</f>
        <v>393548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118068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13747130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9402969</v>
      </c>
      <c r="C1792" s="14" t="s">
        <v>672</v>
      </c>
      <c r="D1792" s="14" t="str">
        <f t="shared" si="27"/>
        <v>Error?</v>
      </c>
    </row>
    <row r="1793" spans="1:4" x14ac:dyDescent="0.2">
      <c r="A1793" s="55">
        <v>1732</v>
      </c>
      <c r="B1793" s="1232">
        <f>'Tax Sched 24'!F5</f>
        <v>1967403</v>
      </c>
      <c r="C1793" s="14" t="s">
        <v>672</v>
      </c>
      <c r="D1793" s="14" t="str">
        <f t="shared" si="27"/>
        <v>Error?</v>
      </c>
    </row>
    <row r="1794" spans="1:4" x14ac:dyDescent="0.2">
      <c r="A1794" s="55">
        <v>1733</v>
      </c>
      <c r="B1794" s="1232">
        <f>'Tax Sched 24'!F6</f>
        <v>1249729</v>
      </c>
      <c r="C1794" s="14" t="s">
        <v>672</v>
      </c>
      <c r="D1794" s="14" t="str">
        <f t="shared" si="27"/>
        <v>Error?</v>
      </c>
    </row>
    <row r="1795" spans="1:4" x14ac:dyDescent="0.2">
      <c r="A1795" s="55">
        <v>1734</v>
      </c>
      <c r="B1795" s="1232">
        <f>'Tax Sched 24'!F7</f>
        <v>556057</v>
      </c>
      <c r="C1795" s="14" t="s">
        <v>672</v>
      </c>
      <c r="D1795" s="14" t="str">
        <f t="shared" si="27"/>
        <v>Error?</v>
      </c>
    </row>
    <row r="1796" spans="1:4" x14ac:dyDescent="0.2">
      <c r="A1796" s="55">
        <v>1735</v>
      </c>
      <c r="B1796" s="1232">
        <f>'Tax Sched 24'!F8</f>
        <v>400041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97210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9402969</v>
      </c>
      <c r="D1808" s="14" t="str">
        <f t="shared" si="27"/>
        <v>Error?</v>
      </c>
    </row>
    <row r="1809" spans="1:4" x14ac:dyDescent="0.2">
      <c r="A1809" s="55">
        <v>1748</v>
      </c>
      <c r="B1809" s="1232">
        <f>'Tax Sched 24'!E5</f>
        <v>1967403</v>
      </c>
      <c r="D1809" s="14" t="str">
        <f t="shared" si="27"/>
        <v>Error?</v>
      </c>
    </row>
    <row r="1810" spans="1:4" x14ac:dyDescent="0.2">
      <c r="A1810" s="55">
        <v>1749</v>
      </c>
      <c r="B1810" s="1232">
        <f>'Tax Sched 24'!E6</f>
        <v>1249729</v>
      </c>
      <c r="D1810" s="14" t="str">
        <f t="shared" si="27"/>
        <v>Error?</v>
      </c>
    </row>
    <row r="1811" spans="1:4" x14ac:dyDescent="0.2">
      <c r="A1811" s="55">
        <v>1750</v>
      </c>
      <c r="B1811" s="1232">
        <f>'Tax Sched 24'!E7</f>
        <v>556057</v>
      </c>
      <c r="D1811" s="14" t="str">
        <f t="shared" si="27"/>
        <v>Error?</v>
      </c>
    </row>
    <row r="1812" spans="1:4" x14ac:dyDescent="0.2">
      <c r="A1812" s="55">
        <v>1751</v>
      </c>
      <c r="B1812" s="1232">
        <f>'Tax Sched 24'!E8</f>
        <v>400041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97210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13992242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8365000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1151737</v>
      </c>
      <c r="D2008" s="14" t="str">
        <f t="shared" si="30"/>
        <v>Error?</v>
      </c>
    </row>
    <row r="2009" spans="1:4" x14ac:dyDescent="0.2">
      <c r="A2009" s="55">
        <v>1948</v>
      </c>
      <c r="B2009" s="1232">
        <f>'Cap Outlay Deprec 27'!C8</f>
        <v>40886544</v>
      </c>
      <c r="D2009" s="14" t="str">
        <f t="shared" si="30"/>
        <v>Error?</v>
      </c>
    </row>
    <row r="2010" spans="1:4" x14ac:dyDescent="0.2">
      <c r="A2010" s="55">
        <v>1949</v>
      </c>
      <c r="B2010" s="1232">
        <f>'Cap Outlay Deprec 27'!C10</f>
        <v>260320</v>
      </c>
      <c r="D2010" s="14" t="str">
        <f t="shared" si="30"/>
        <v>Error?</v>
      </c>
    </row>
    <row r="2011" spans="1:4" x14ac:dyDescent="0.2">
      <c r="A2011" s="55">
        <v>1950</v>
      </c>
      <c r="B2011" s="1232">
        <f>'Cap Outlay Deprec 27'!C12</f>
        <v>7601554</v>
      </c>
      <c r="D2011" s="14" t="str">
        <f t="shared" si="30"/>
        <v>Error?</v>
      </c>
    </row>
    <row r="2012" spans="1:4" x14ac:dyDescent="0.2">
      <c r="A2012" s="55">
        <v>1951</v>
      </c>
      <c r="B2012" s="1232">
        <f>'Cap Outlay Deprec 27'!C13</f>
        <v>2980527</v>
      </c>
      <c r="D2012" s="14" t="str">
        <f t="shared" si="30"/>
        <v>Error?</v>
      </c>
    </row>
    <row r="2013" spans="1:4" x14ac:dyDescent="0.2">
      <c r="A2013" s="55">
        <v>1952</v>
      </c>
      <c r="B2013" s="1232">
        <f>'Cap Outlay Deprec 27'!C16</f>
        <v>52880682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17336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43637</v>
      </c>
      <c r="D2018" s="14" t="str">
        <f t="shared" si="30"/>
        <v>Error?</v>
      </c>
    </row>
    <row r="2019" spans="1:4" x14ac:dyDescent="0.2">
      <c r="A2019" s="55">
        <v>1958</v>
      </c>
      <c r="B2019" s="1232">
        <f>'Cap Outlay Deprec 27'!D16</f>
        <v>60973</v>
      </c>
      <c r="C2019" s="14" t="s">
        <v>672</v>
      </c>
      <c r="D2019" s="14" t="str">
        <f t="shared" si="30"/>
        <v>Error?</v>
      </c>
    </row>
    <row r="2020" spans="1:4" x14ac:dyDescent="0.2">
      <c r="A2020" s="55">
        <v>1959</v>
      </c>
      <c r="B2020" s="1232">
        <f>'Cap Outlay Deprec 27'!E5</f>
        <v>15000</v>
      </c>
      <c r="D2020" s="14" t="str">
        <f t="shared" si="30"/>
        <v>Error?</v>
      </c>
    </row>
    <row r="2021" spans="1:4" x14ac:dyDescent="0.2">
      <c r="A2021" s="55">
        <v>1960</v>
      </c>
      <c r="B2021" s="1232">
        <f>'Cap Outlay Deprec 27'!E8</f>
        <v>1484493</v>
      </c>
      <c r="D2021" s="14" t="str">
        <f t="shared" si="30"/>
        <v>Error?</v>
      </c>
    </row>
    <row r="2022" spans="1:4" x14ac:dyDescent="0.2">
      <c r="A2022" s="55">
        <v>1961</v>
      </c>
      <c r="B2022" s="1232">
        <f>'Cap Outlay Deprec 27'!E10</f>
        <v>208328</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1707821</v>
      </c>
      <c r="C2025" s="14" t="s">
        <v>672</v>
      </c>
      <c r="D2025" s="14" t="str">
        <f t="shared" si="30"/>
        <v>Error?</v>
      </c>
    </row>
    <row r="2026" spans="1:4" x14ac:dyDescent="0.2">
      <c r="A2026" s="55">
        <v>1965</v>
      </c>
      <c r="B2026" s="1232">
        <f>'Cap Outlay Deprec 27'!F5</f>
        <v>1136737</v>
      </c>
      <c r="C2026" s="14" t="s">
        <v>672</v>
      </c>
      <c r="D2026" s="14" t="str">
        <f t="shared" si="30"/>
        <v>Error?</v>
      </c>
    </row>
    <row r="2027" spans="1:4" x14ac:dyDescent="0.2">
      <c r="A2027" s="55">
        <v>1966</v>
      </c>
      <c r="B2027" s="1232">
        <f>'Cap Outlay Deprec 27'!F8</f>
        <v>39419387</v>
      </c>
      <c r="C2027" s="14" t="s">
        <v>672</v>
      </c>
      <c r="D2027" s="14" t="str">
        <f t="shared" si="30"/>
        <v>Error?</v>
      </c>
    </row>
    <row r="2028" spans="1:4" x14ac:dyDescent="0.2">
      <c r="A2028" s="55">
        <v>1967</v>
      </c>
      <c r="B2028" s="1232">
        <f>'Cap Outlay Deprec 27'!F10</f>
        <v>51992</v>
      </c>
      <c r="C2028" s="14" t="s">
        <v>672</v>
      </c>
      <c r="D2028" s="14" t="str">
        <f t="shared" si="30"/>
        <v>Error?</v>
      </c>
    </row>
    <row r="2029" spans="1:4" x14ac:dyDescent="0.2">
      <c r="A2029" s="55">
        <v>1968</v>
      </c>
      <c r="B2029" s="1232">
        <f>'Cap Outlay Deprec 27'!F12</f>
        <v>7601554</v>
      </c>
      <c r="C2029" s="14" t="s">
        <v>672</v>
      </c>
      <c r="D2029" s="14" t="str">
        <f t="shared" si="30"/>
        <v>Error?</v>
      </c>
    </row>
    <row r="2030" spans="1:4" x14ac:dyDescent="0.2">
      <c r="A2030" s="55">
        <v>1969</v>
      </c>
      <c r="B2030" s="1232">
        <f>'Cap Outlay Deprec 27'!F13</f>
        <v>3024164</v>
      </c>
      <c r="C2030" s="14" t="s">
        <v>672</v>
      </c>
      <c r="D2030" s="14" t="str">
        <f t="shared" si="30"/>
        <v>Error?</v>
      </c>
    </row>
    <row r="2031" spans="1:4" x14ac:dyDescent="0.2">
      <c r="A2031" s="55">
        <v>1970</v>
      </c>
      <c r="B2031" s="1232">
        <f>'Cap Outlay Deprec 27'!F16</f>
        <v>51233834</v>
      </c>
      <c r="C2031" s="14" t="s">
        <v>672</v>
      </c>
      <c r="D2031" s="14" t="str">
        <f t="shared" si="30"/>
        <v>Error?</v>
      </c>
    </row>
    <row r="2032" spans="1:4" x14ac:dyDescent="0.2">
      <c r="A2032" s="83">
        <v>1971</v>
      </c>
      <c r="D2032" s="14" t="str">
        <f t="shared" si="30"/>
        <v>OK</v>
      </c>
    </row>
    <row r="2033" spans="1:4" x14ac:dyDescent="0.2">
      <c r="A2033" s="55">
        <v>1972</v>
      </c>
      <c r="B2033" s="1232">
        <f>'Cap Outlay Deprec 27'!H8</f>
        <v>15315366</v>
      </c>
      <c r="D2033" s="14" t="str">
        <f t="shared" si="30"/>
        <v>Error?</v>
      </c>
    </row>
    <row r="2034" spans="1:4" x14ac:dyDescent="0.2">
      <c r="A2034" s="55">
        <v>1973</v>
      </c>
      <c r="B2034" s="1232">
        <f>'Cap Outlay Deprec 27'!H10</f>
        <v>243329</v>
      </c>
      <c r="D2034" s="14" t="str">
        <f t="shared" si="30"/>
        <v>Error?</v>
      </c>
    </row>
    <row r="2035" spans="1:4" x14ac:dyDescent="0.2">
      <c r="A2035" s="55">
        <v>1974</v>
      </c>
      <c r="B2035" s="1232">
        <f>'Cap Outlay Deprec 27'!H12</f>
        <v>5784750</v>
      </c>
      <c r="D2035" s="14" t="str">
        <f t="shared" si="30"/>
        <v>Error?</v>
      </c>
    </row>
    <row r="2036" spans="1:4" x14ac:dyDescent="0.2">
      <c r="A2036" s="55">
        <v>1975</v>
      </c>
      <c r="B2036" s="1232">
        <f>'Cap Outlay Deprec 27'!H13</f>
        <v>1359324</v>
      </c>
      <c r="D2036" s="14" t="str">
        <f t="shared" si="30"/>
        <v>Error?</v>
      </c>
    </row>
    <row r="2037" spans="1:4" x14ac:dyDescent="0.2">
      <c r="A2037" s="55">
        <v>1976</v>
      </c>
      <c r="B2037" s="1232">
        <f>'Cap Outlay Deprec 27'!H16</f>
        <v>22702769</v>
      </c>
      <c r="C2037" s="14" t="s">
        <v>672</v>
      </c>
      <c r="D2037" s="14" t="str">
        <f t="shared" si="30"/>
        <v>Error?</v>
      </c>
    </row>
    <row r="2038" spans="1:4" x14ac:dyDescent="0.2">
      <c r="A2038" s="83">
        <v>1977</v>
      </c>
      <c r="D2038" s="14" t="str">
        <f t="shared" si="30"/>
        <v>OK</v>
      </c>
    </row>
    <row r="2039" spans="1:4" x14ac:dyDescent="0.2">
      <c r="A2039" s="55">
        <v>1978</v>
      </c>
      <c r="B2039" s="1232">
        <f>'Cap Outlay Deprec 27'!I8</f>
        <v>1092876</v>
      </c>
      <c r="D2039" s="14" t="str">
        <f t="shared" si="30"/>
        <v>Error?</v>
      </c>
    </row>
    <row r="2040" spans="1:4" x14ac:dyDescent="0.2">
      <c r="A2040" s="55">
        <v>1979</v>
      </c>
      <c r="B2040" s="1232">
        <f>'Cap Outlay Deprec 27'!I10</f>
        <v>2311</v>
      </c>
      <c r="D2040" s="14" t="str">
        <f t="shared" si="30"/>
        <v>Error?</v>
      </c>
    </row>
    <row r="2041" spans="1:4" x14ac:dyDescent="0.2">
      <c r="A2041" s="55">
        <v>1980</v>
      </c>
      <c r="B2041" s="1232">
        <f>'Cap Outlay Deprec 27'!I12</f>
        <v>388883</v>
      </c>
      <c r="D2041" s="14" t="str">
        <f t="shared" si="30"/>
        <v>Error?</v>
      </c>
    </row>
    <row r="2042" spans="1:4" x14ac:dyDescent="0.2">
      <c r="A2042" s="55">
        <v>1981</v>
      </c>
      <c r="B2042" s="1232">
        <f>'Cap Outlay Deprec 27'!I13</f>
        <v>405964</v>
      </c>
      <c r="D2042" s="14" t="str">
        <f t="shared" si="30"/>
        <v>Error?</v>
      </c>
    </row>
    <row r="2043" spans="1:4" x14ac:dyDescent="0.2">
      <c r="A2043" s="55">
        <v>1982</v>
      </c>
      <c r="B2043" s="1232">
        <f>'Cap Outlay Deprec 27'!I16</f>
        <v>1890034</v>
      </c>
      <c r="C2043" s="14" t="s">
        <v>672</v>
      </c>
      <c r="D2043" s="14" t="str">
        <f t="shared" si="30"/>
        <v>Error?</v>
      </c>
    </row>
    <row r="2044" spans="1:4" x14ac:dyDescent="0.2">
      <c r="A2044" s="83">
        <v>1983</v>
      </c>
      <c r="D2044" s="14" t="str">
        <f t="shared" si="30"/>
        <v>OK</v>
      </c>
    </row>
    <row r="2045" spans="1:4" x14ac:dyDescent="0.2">
      <c r="A2045" s="55">
        <v>1984</v>
      </c>
      <c r="B2045" s="1232">
        <f>'Cap Outlay Deprec 27'!J8</f>
        <v>616876</v>
      </c>
      <c r="D2045" s="14" t="str">
        <f t="shared" si="30"/>
        <v>Error?</v>
      </c>
    </row>
    <row r="2046" spans="1:4" x14ac:dyDescent="0.2">
      <c r="A2046" s="55">
        <v>1985</v>
      </c>
      <c r="B2046" s="1232">
        <f>'Cap Outlay Deprec 27'!J10</f>
        <v>150282</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767158</v>
      </c>
      <c r="C2049" s="14" t="s">
        <v>672</v>
      </c>
      <c r="D2049" s="14" t="str">
        <f t="shared" si="31"/>
        <v>Error?</v>
      </c>
    </row>
    <row r="2050" spans="1:4" x14ac:dyDescent="0.2">
      <c r="A2050" s="83">
        <v>1989</v>
      </c>
      <c r="D2050" s="14" t="str">
        <f t="shared" si="31"/>
        <v>OK</v>
      </c>
    </row>
    <row r="2051" spans="1:4" x14ac:dyDescent="0.2">
      <c r="A2051" s="55">
        <v>1990</v>
      </c>
      <c r="B2051" s="1232">
        <f>'Cap Outlay Deprec 27'!K8</f>
        <v>15791366</v>
      </c>
      <c r="C2051" s="14" t="s">
        <v>672</v>
      </c>
      <c r="D2051" s="14" t="str">
        <f t="shared" si="31"/>
        <v>Error?</v>
      </c>
    </row>
    <row r="2052" spans="1:4" x14ac:dyDescent="0.2">
      <c r="A2052" s="55">
        <v>1991</v>
      </c>
      <c r="B2052" s="1232">
        <f>'Cap Outlay Deprec 27'!K10</f>
        <v>95358</v>
      </c>
      <c r="C2052" s="14" t="s">
        <v>672</v>
      </c>
      <c r="D2052" s="14" t="str">
        <f t="shared" si="31"/>
        <v>Error?</v>
      </c>
    </row>
    <row r="2053" spans="1:4" x14ac:dyDescent="0.2">
      <c r="A2053" s="55">
        <v>1992</v>
      </c>
      <c r="B2053" s="1232">
        <f>'Cap Outlay Deprec 27'!K12</f>
        <v>6173633</v>
      </c>
      <c r="C2053" s="14" t="s">
        <v>672</v>
      </c>
      <c r="D2053" s="14" t="str">
        <f t="shared" si="31"/>
        <v>Error?</v>
      </c>
    </row>
    <row r="2054" spans="1:4" x14ac:dyDescent="0.2">
      <c r="A2054" s="55">
        <v>1993</v>
      </c>
      <c r="B2054" s="1232">
        <f>'Cap Outlay Deprec 27'!K13</f>
        <v>1765288</v>
      </c>
      <c r="C2054" s="14" t="s">
        <v>672</v>
      </c>
      <c r="D2054" s="14" t="str">
        <f t="shared" si="31"/>
        <v>Error?</v>
      </c>
    </row>
    <row r="2055" spans="1:4" x14ac:dyDescent="0.2">
      <c r="A2055" s="55">
        <v>1994</v>
      </c>
      <c r="B2055" s="1232">
        <f>'Cap Outlay Deprec 27'!K16</f>
        <v>23825645</v>
      </c>
      <c r="C2055" s="14" t="s">
        <v>672</v>
      </c>
      <c r="D2055" s="14" t="str">
        <f t="shared" si="31"/>
        <v>Error?</v>
      </c>
    </row>
    <row r="2056" spans="1:4" x14ac:dyDescent="0.2">
      <c r="A2056" s="55">
        <v>1995</v>
      </c>
      <c r="B2056" s="1232">
        <f>'Cap Outlay Deprec 27'!L5</f>
        <v>1136737</v>
      </c>
      <c r="C2056" s="14" t="s">
        <v>672</v>
      </c>
      <c r="D2056" s="14" t="str">
        <f t="shared" si="31"/>
        <v>Error?</v>
      </c>
    </row>
    <row r="2057" spans="1:4" x14ac:dyDescent="0.2">
      <c r="A2057" s="55">
        <v>1996</v>
      </c>
      <c r="B2057" s="1232">
        <f>'Cap Outlay Deprec 27'!L8</f>
        <v>23628021</v>
      </c>
      <c r="C2057" s="14" t="s">
        <v>672</v>
      </c>
      <c r="D2057" s="14" t="str">
        <f t="shared" si="31"/>
        <v>Error?</v>
      </c>
    </row>
    <row r="2058" spans="1:4" x14ac:dyDescent="0.2">
      <c r="A2058" s="55">
        <v>1997</v>
      </c>
      <c r="B2058" s="1232">
        <f>'Cap Outlay Deprec 27'!L10</f>
        <v>-43366</v>
      </c>
      <c r="C2058" s="14" t="s">
        <v>672</v>
      </c>
      <c r="D2058" s="14" t="str">
        <f t="shared" si="31"/>
        <v>Error?</v>
      </c>
    </row>
    <row r="2059" spans="1:4" x14ac:dyDescent="0.2">
      <c r="A2059" s="55">
        <v>1998</v>
      </c>
      <c r="B2059" s="1232">
        <f>'Cap Outlay Deprec 27'!L12</f>
        <v>1427921</v>
      </c>
      <c r="C2059" s="14" t="s">
        <v>672</v>
      </c>
      <c r="D2059" s="14" t="str">
        <f t="shared" si="31"/>
        <v>Error?</v>
      </c>
    </row>
    <row r="2060" spans="1:4" x14ac:dyDescent="0.2">
      <c r="A2060" s="55">
        <v>1999</v>
      </c>
      <c r="B2060" s="1232">
        <f>'Cap Outlay Deprec 27'!L13</f>
        <v>1258876</v>
      </c>
      <c r="C2060" s="14" t="s">
        <v>672</v>
      </c>
      <c r="D2060" s="14" t="str">
        <f t="shared" si="31"/>
        <v>Error?</v>
      </c>
    </row>
    <row r="2061" spans="1:4" x14ac:dyDescent="0.2">
      <c r="A2061" s="55">
        <v>2000</v>
      </c>
      <c r="B2061" s="1232">
        <f>'Cap Outlay Deprec 27'!L16</f>
        <v>27408189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1422537</v>
      </c>
      <c r="D2475" s="14" t="str">
        <f t="shared" si="37"/>
        <v>Error?</v>
      </c>
    </row>
    <row r="2476" spans="1:4" x14ac:dyDescent="0.2">
      <c r="A2476" s="83">
        <v>2415</v>
      </c>
      <c r="D2476" s="14" t="str">
        <f t="shared" si="37"/>
        <v>OK</v>
      </c>
    </row>
    <row r="2477" spans="1:4" x14ac:dyDescent="0.2">
      <c r="A2477" s="55">
        <v>2416</v>
      </c>
      <c r="B2477" s="1232">
        <f>'Assets-Liab 5-6'!G38</f>
        <v>242026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248225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426157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9732649</v>
      </c>
      <c r="C2551" s="14" t="s">
        <v>672</v>
      </c>
      <c r="D2551" s="14" t="str">
        <f t="shared" si="38"/>
        <v>Error?</v>
      </c>
    </row>
    <row r="2552" spans="1:4" x14ac:dyDescent="0.2">
      <c r="A2552" s="83">
        <v>2491</v>
      </c>
      <c r="D2552" s="14" t="str">
        <f t="shared" si="38"/>
        <v>OK</v>
      </c>
    </row>
    <row r="2553" spans="1:4" x14ac:dyDescent="0.2">
      <c r="A2553" s="55">
        <v>2492</v>
      </c>
      <c r="B2553" s="1232">
        <f>'Acct Summary 7-8'!C6</f>
        <v>5822773</v>
      </c>
      <c r="C2553" s="14" t="s">
        <v>672</v>
      </c>
      <c r="D2553" s="14" t="str">
        <f t="shared" si="38"/>
        <v>Error?</v>
      </c>
    </row>
    <row r="2554" spans="1:4" x14ac:dyDescent="0.2">
      <c r="A2554" s="55">
        <v>2493</v>
      </c>
      <c r="B2554" s="1232">
        <f>'Acct Summary 7-8'!C7</f>
        <v>1821536</v>
      </c>
      <c r="C2554" s="14" t="s">
        <v>672</v>
      </c>
      <c r="D2554" s="14" t="str">
        <f t="shared" si="38"/>
        <v>Error?</v>
      </c>
    </row>
    <row r="2555" spans="1:4" x14ac:dyDescent="0.2">
      <c r="A2555" s="55">
        <v>2494</v>
      </c>
      <c r="B2555" s="1232">
        <f>'Acct Summary 7-8'!C8</f>
        <v>17376958</v>
      </c>
      <c r="C2555" s="14" t="s">
        <v>672</v>
      </c>
      <c r="D2555" s="14" t="str">
        <f t="shared" si="38"/>
        <v>Error?</v>
      </c>
    </row>
    <row r="2556" spans="1:4" x14ac:dyDescent="0.2">
      <c r="A2556" s="55">
        <v>2495</v>
      </c>
      <c r="B2556" s="1232">
        <f>'Acct Summary 7-8'!C12</f>
        <v>10791887</v>
      </c>
      <c r="C2556" s="14" t="s">
        <v>672</v>
      </c>
      <c r="D2556" s="14" t="str">
        <f t="shared" si="38"/>
        <v>Error?</v>
      </c>
    </row>
    <row r="2557" spans="1:4" x14ac:dyDescent="0.2">
      <c r="A2557" s="55">
        <v>2496</v>
      </c>
      <c r="B2557" s="1232">
        <f>'Acct Summary 7-8'!C13</f>
        <v>5952817</v>
      </c>
      <c r="C2557" s="14" t="s">
        <v>672</v>
      </c>
      <c r="D2557" s="14" t="str">
        <f t="shared" si="38"/>
        <v>Error?</v>
      </c>
    </row>
    <row r="2558" spans="1:4" x14ac:dyDescent="0.2">
      <c r="A2558" s="55">
        <v>2497</v>
      </c>
      <c r="B2558" s="1232">
        <f>'Acct Summary 7-8'!C14</f>
        <v>65551</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16810255</v>
      </c>
      <c r="C2561" s="14" t="s">
        <v>672</v>
      </c>
      <c r="D2561" s="14" t="str">
        <f t="shared" si="39"/>
        <v>Error?</v>
      </c>
    </row>
    <row r="2562" spans="1:4" x14ac:dyDescent="0.2">
      <c r="A2562" s="55">
        <v>2501</v>
      </c>
      <c r="B2562" s="1232">
        <f>'Acct Summary 7-8'!C20</f>
        <v>566703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2306444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2306444</v>
      </c>
      <c r="C2568" s="14" t="s">
        <v>672</v>
      </c>
      <c r="D2568" s="14" t="str">
        <f t="shared" si="39"/>
        <v>Error?</v>
      </c>
    </row>
    <row r="2569" spans="1:4" x14ac:dyDescent="0.2">
      <c r="A2569" s="55">
        <v>2508</v>
      </c>
      <c r="B2569" s="1232">
        <f>'Acct Summary 7-8'!D13</f>
        <v>2145763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2145763</v>
      </c>
      <c r="C2573" s="14" t="s">
        <v>672</v>
      </c>
      <c r="D2573" s="14" t="str">
        <f t="shared" si="39"/>
        <v>Error?</v>
      </c>
    </row>
    <row r="2574" spans="1:4" x14ac:dyDescent="0.2">
      <c r="A2574" s="55">
        <v>2513</v>
      </c>
      <c r="B2574" s="1232">
        <f>'Acct Summary 7-8'!D20</f>
        <v>160681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610820</v>
      </c>
      <c r="C2591" s="14" t="s">
        <v>672</v>
      </c>
      <c r="D2591" s="14" t="str">
        <f t="shared" si="39"/>
        <v>Error?</v>
      </c>
    </row>
    <row r="2592" spans="1:4" x14ac:dyDescent="0.2">
      <c r="A2592" s="83">
        <v>2531</v>
      </c>
      <c r="D2592" s="14" t="str">
        <f t="shared" si="39"/>
        <v>OK</v>
      </c>
    </row>
    <row r="2593" spans="1:4" x14ac:dyDescent="0.2">
      <c r="A2593" s="55">
        <v>2532</v>
      </c>
      <c r="B2593" s="1232">
        <f>'Acct Summary 7-8'!F6</f>
        <v>608672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1219492</v>
      </c>
      <c r="C2595" s="14" t="s">
        <v>672</v>
      </c>
      <c r="D2595" s="14" t="str">
        <f t="shared" si="39"/>
        <v>Error?</v>
      </c>
    </row>
    <row r="2596" spans="1:4" x14ac:dyDescent="0.2">
      <c r="A2596" s="55">
        <v>2535</v>
      </c>
      <c r="B2596" s="1232">
        <f>'Acct Summary 7-8'!F13</f>
        <v>1260335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1260335</v>
      </c>
      <c r="C2600" s="14" t="s">
        <v>672</v>
      </c>
      <c r="D2600" s="14" t="str">
        <f t="shared" si="39"/>
        <v>Error?</v>
      </c>
    </row>
    <row r="2601" spans="1:4" x14ac:dyDescent="0.2">
      <c r="A2601" s="55">
        <v>2540</v>
      </c>
      <c r="B2601" s="1232">
        <f>'Acct Summary 7-8'!F20</f>
        <v>-40843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707094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707094</v>
      </c>
      <c r="C2606" s="14" t="s">
        <v>672</v>
      </c>
      <c r="D2606" s="14" t="str">
        <f t="shared" si="39"/>
        <v>Error?</v>
      </c>
    </row>
    <row r="2607" spans="1:4" x14ac:dyDescent="0.2">
      <c r="A2607" s="55">
        <v>2546</v>
      </c>
      <c r="B2607" s="1232">
        <f>'Acct Summary 7-8'!G12</f>
        <v>256860</v>
      </c>
      <c r="C2607" s="14" t="s">
        <v>672</v>
      </c>
      <c r="D2607" s="14" t="str">
        <f t="shared" si="39"/>
        <v>Error?</v>
      </c>
    </row>
    <row r="2608" spans="1:4" x14ac:dyDescent="0.2">
      <c r="A2608" s="55">
        <v>2547</v>
      </c>
      <c r="B2608" s="1232">
        <f>'Acct Summary 7-8'!G13</f>
        <v>372966</v>
      </c>
      <c r="C2608" s="14" t="s">
        <v>672</v>
      </c>
      <c r="D2608" s="14" t="str">
        <f t="shared" si="39"/>
        <v>Error?</v>
      </c>
    </row>
    <row r="2609" spans="1:4" x14ac:dyDescent="0.2">
      <c r="A2609" s="55">
        <v>2548</v>
      </c>
      <c r="B2609" s="1232">
        <f>'Acct Summary 7-8'!G14</f>
        <v>8395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638221</v>
      </c>
      <c r="C2612" s="14" t="s">
        <v>672</v>
      </c>
      <c r="D2612" s="14" t="str">
        <f t="shared" si="39"/>
        <v>Error?</v>
      </c>
    </row>
    <row r="2613" spans="1:4" x14ac:dyDescent="0.2">
      <c r="A2613" s="55">
        <v>2552</v>
      </c>
      <c r="B2613" s="1232">
        <f>'Acct Summary 7-8'!G20</f>
        <v>68873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1215392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1215392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1005019</v>
      </c>
      <c r="C2634" s="14" t="s">
        <v>672</v>
      </c>
      <c r="D2634" s="14" t="str">
        <f t="shared" si="40"/>
        <v>Error?</v>
      </c>
    </row>
    <row r="2635" spans="1:4" x14ac:dyDescent="0.2">
      <c r="A2635" s="55">
        <v>2574</v>
      </c>
      <c r="B2635" s="1232">
        <f>'Acct Summary 7-8'!E17</f>
        <v>1005019</v>
      </c>
      <c r="C2635" s="14" t="s">
        <v>672</v>
      </c>
      <c r="D2635" s="14" t="str">
        <f t="shared" si="40"/>
        <v>Error?</v>
      </c>
    </row>
    <row r="2636" spans="1:4" x14ac:dyDescent="0.2">
      <c r="A2636" s="55">
        <v>2575</v>
      </c>
      <c r="B2636" s="1232">
        <f>'Acct Summary 7-8'!E20</f>
        <v>210373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255040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255040</v>
      </c>
      <c r="C2658" s="14" t="s">
        <v>672</v>
      </c>
      <c r="D2658" s="14" t="str">
        <f t="shared" si="40"/>
        <v>Error?</v>
      </c>
    </row>
    <row r="2659" spans="1:4" x14ac:dyDescent="0.2">
      <c r="A2659" s="55">
        <v>2598</v>
      </c>
      <c r="B2659" s="1232">
        <f>'Acct Summary 7-8'!H13</f>
        <v>4478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4478</v>
      </c>
      <c r="C2661" s="14" t="s">
        <v>672</v>
      </c>
      <c r="D2661" s="14" t="str">
        <f t="shared" si="40"/>
        <v>Error?</v>
      </c>
    </row>
    <row r="2662" spans="1:4" x14ac:dyDescent="0.2">
      <c r="A2662" s="55">
        <v>2601</v>
      </c>
      <c r="B2662" s="1232">
        <f>'Acct Summary 7-8'!H20</f>
        <v>250562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132531</v>
      </c>
      <c r="D2718" s="14" t="str">
        <f t="shared" si="41"/>
        <v>Error?</v>
      </c>
    </row>
    <row r="2719" spans="1:4" x14ac:dyDescent="0.2">
      <c r="A2719" s="55">
        <v>2658</v>
      </c>
      <c r="B2719" s="1232">
        <f>'Expenditures 15-22'!D51</f>
        <v>29285</v>
      </c>
      <c r="D2719" s="14" t="str">
        <f t="shared" si="41"/>
        <v>Error?</v>
      </c>
    </row>
    <row r="2720" spans="1:4" x14ac:dyDescent="0.2">
      <c r="A2720" s="55">
        <v>2659</v>
      </c>
      <c r="B2720" s="1232">
        <f>'Expenditures 15-22'!E51</f>
        <v>11153</v>
      </c>
      <c r="D2720" s="14" t="str">
        <f t="shared" si="41"/>
        <v>Error?</v>
      </c>
    </row>
    <row r="2721" spans="1:4" x14ac:dyDescent="0.2">
      <c r="A2721" s="55">
        <v>2660</v>
      </c>
      <c r="B2721" s="1232">
        <f>'Expenditures 15-22'!F51</f>
        <v>2129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444523</v>
      </c>
      <c r="D2723" s="14" t="str">
        <f t="shared" si="41"/>
        <v>Error?</v>
      </c>
    </row>
    <row r="2724" spans="1:4" x14ac:dyDescent="0.2">
      <c r="A2724" s="55">
        <v>2663</v>
      </c>
      <c r="B2724" s="1232">
        <f>'Expenditures 15-22'!K51</f>
        <v>619621</v>
      </c>
      <c r="C2724" s="14" t="s">
        <v>672</v>
      </c>
      <c r="D2724" s="14" t="str">
        <f t="shared" si="41"/>
        <v>Error?</v>
      </c>
    </row>
    <row r="2725" spans="1:4" x14ac:dyDescent="0.2">
      <c r="A2725" s="55">
        <v>2664</v>
      </c>
      <c r="B2725" s="1232">
        <f>'Expenditures 15-22'!D241</f>
        <v>6058</v>
      </c>
      <c r="D2725" s="14" t="str">
        <f t="shared" si="41"/>
        <v>Error?</v>
      </c>
    </row>
    <row r="2726" spans="1:4" x14ac:dyDescent="0.2">
      <c r="A2726" s="55">
        <v>2665</v>
      </c>
      <c r="B2726" s="1232">
        <f>'Expenditures 15-22'!K241</f>
        <v>6058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257815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952210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257815</v>
      </c>
      <c r="D2912" s="14" t="str">
        <f t="shared" si="44"/>
        <v>Error?</v>
      </c>
    </row>
    <row r="2913" spans="1:4" x14ac:dyDescent="0.2">
      <c r="A2913" s="55">
        <v>2852</v>
      </c>
      <c r="B2913" s="1232">
        <f>'Assets-Liab 5-6'!I41</f>
        <v>257815</v>
      </c>
      <c r="C2913" s="14" t="s">
        <v>672</v>
      </c>
      <c r="D2913" s="14" t="str">
        <f t="shared" si="44"/>
        <v>Error?</v>
      </c>
    </row>
    <row r="2914" spans="1:4" x14ac:dyDescent="0.2">
      <c r="A2914" s="55">
        <v>2853</v>
      </c>
      <c r="B2914" s="1232">
        <f>'Assets-Liab 5-6'!L33</f>
        <v>952210</v>
      </c>
      <c r="D2914" s="14" t="str">
        <f t="shared" si="44"/>
        <v>Error?</v>
      </c>
    </row>
    <row r="2915" spans="1:4" x14ac:dyDescent="0.2">
      <c r="A2915" s="83">
        <v>2854</v>
      </c>
      <c r="D2915" s="14" t="str">
        <f t="shared" si="44"/>
        <v>OK</v>
      </c>
    </row>
    <row r="2916" spans="1:4" x14ac:dyDescent="0.2">
      <c r="A2916" s="55">
        <v>2855</v>
      </c>
      <c r="B2916" s="1232">
        <f>'Assets-Liab 5-6'!L34</f>
        <v>952210</v>
      </c>
      <c r="C2916" s="14" t="s">
        <v>672</v>
      </c>
      <c r="D2916" s="14" t="str">
        <f t="shared" si="44"/>
        <v>Error?</v>
      </c>
    </row>
    <row r="2917" spans="1:4" x14ac:dyDescent="0.2">
      <c r="A2917" s="55">
        <v>2856</v>
      </c>
      <c r="B2917" s="1232">
        <f>'Assets-Liab 5-6'!L41</f>
        <v>952210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350000</v>
      </c>
      <c r="C3231" s="14" t="s">
        <v>672</v>
      </c>
      <c r="D3231" s="14" t="str">
        <f t="shared" si="49"/>
        <v>Error?</v>
      </c>
    </row>
    <row r="3232" spans="1:4" x14ac:dyDescent="0.2">
      <c r="A3232" s="55">
        <v>3171</v>
      </c>
      <c r="B3232" s="1232">
        <f>'Acct Summary 7-8'!C77</f>
        <v>-350000</v>
      </c>
      <c r="C3232" s="14" t="s">
        <v>672</v>
      </c>
      <c r="D3232" s="14" t="str">
        <f t="shared" si="49"/>
        <v>Error?</v>
      </c>
    </row>
    <row r="3233" spans="1:4" x14ac:dyDescent="0.2">
      <c r="A3233" s="55">
        <v>3172</v>
      </c>
      <c r="B3233" s="1232">
        <f>'Acct Summary 7-8'!C78</f>
        <v>216703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350000</v>
      </c>
      <c r="C3238" s="14" t="s">
        <v>672</v>
      </c>
      <c r="D3238" s="14" t="str">
        <f t="shared" si="49"/>
        <v>Error?</v>
      </c>
    </row>
    <row r="3239" spans="1:4" x14ac:dyDescent="0.2">
      <c r="A3239" s="55">
        <v>3178</v>
      </c>
      <c r="B3239" s="1232">
        <f>'Acct Summary 7-8'!D78</f>
        <v>510681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-40843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68873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210373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250562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257815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257815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1876711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539353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18108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16124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3625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2453921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116807</v>
      </c>
      <c r="D3387" s="14" t="str">
        <f t="shared" si="51"/>
        <v>Error?</v>
      </c>
    </row>
    <row r="3388" spans="1:4" x14ac:dyDescent="0.2">
      <c r="A3388" s="55">
        <v>3327</v>
      </c>
      <c r="B3388" s="1232">
        <f>'Expenditures 15-22'!D211</f>
        <v>126692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116807</v>
      </c>
      <c r="C3390" s="14" t="s">
        <v>672</v>
      </c>
      <c r="D3390" s="14" t="str">
        <f t="shared" si="51"/>
        <v>Error?</v>
      </c>
    </row>
    <row r="3391" spans="1:4" x14ac:dyDescent="0.2">
      <c r="A3391" s="55">
        <v>3330</v>
      </c>
      <c r="B3391" s="1232">
        <f>'Expenditures 15-22'!K211</f>
        <v>126692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186456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1225637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225126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105040</v>
      </c>
      <c r="D3425" s="14" t="str">
        <f t="shared" si="52"/>
        <v>Error?</v>
      </c>
    </row>
    <row r="3426" spans="1:4" x14ac:dyDescent="0.2">
      <c r="A3426" s="83">
        <v>3365</v>
      </c>
      <c r="D3426" s="14" t="str">
        <f t="shared" si="52"/>
        <v>OK</v>
      </c>
    </row>
    <row r="3427" spans="1:4" x14ac:dyDescent="0.2">
      <c r="A3427" s="55">
        <v>3366</v>
      </c>
      <c r="B3427" s="1232">
        <f>'Assets-Liab 5-6'!I4</f>
        <v>257815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952210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313527</v>
      </c>
      <c r="C3446" s="14" t="s">
        <v>672</v>
      </c>
      <c r="D3446" s="14" t="str">
        <f t="shared" si="52"/>
        <v>Error?</v>
      </c>
    </row>
    <row r="3447" spans="1:4" x14ac:dyDescent="0.2">
      <c r="A3447" s="55">
        <v>3386</v>
      </c>
      <c r="B3447" s="1232">
        <f>'Tax Sched 24'!D16</f>
        <v>313527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318833</v>
      </c>
      <c r="C3449" s="14" t="s">
        <v>672</v>
      </c>
      <c r="D3449" s="14" t="str">
        <f t="shared" si="52"/>
        <v>Error?</v>
      </c>
    </row>
    <row r="3450" spans="1:4" x14ac:dyDescent="0.2">
      <c r="A3450" s="55">
        <v>3389</v>
      </c>
      <c r="B3450" s="1232">
        <f>'Tax Sched 24'!E16</f>
        <v>318833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23289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23289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23289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23289</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23289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23289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5245602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22622560</v>
      </c>
      <c r="C4122" s="14" t="s">
        <v>672</v>
      </c>
      <c r="D4122" s="14" t="str">
        <f t="shared" si="63"/>
        <v>Error?</v>
      </c>
    </row>
    <row r="4123" spans="1:4" x14ac:dyDescent="0.2">
      <c r="A4123" s="55">
        <v>4062</v>
      </c>
      <c r="B4123" s="1232">
        <f>'Acct Summary 7-8'!D10</f>
        <v>2306444</v>
      </c>
      <c r="C4123" s="14" t="s">
        <v>672</v>
      </c>
      <c r="D4123" s="14" t="str">
        <f t="shared" si="63"/>
        <v>Error?</v>
      </c>
    </row>
    <row r="4124" spans="1:4" x14ac:dyDescent="0.2">
      <c r="A4124" s="55">
        <v>4063</v>
      </c>
      <c r="B4124" s="1232">
        <f>'Acct Summary 7-8'!E10</f>
        <v>1215392</v>
      </c>
      <c r="C4124" s="14" t="s">
        <v>672</v>
      </c>
      <c r="D4124" s="14" t="str">
        <f t="shared" si="63"/>
        <v>Error?</v>
      </c>
    </row>
    <row r="4125" spans="1:4" x14ac:dyDescent="0.2">
      <c r="A4125" s="55">
        <v>4064</v>
      </c>
      <c r="B4125" s="1232">
        <f>'Acct Summary 7-8'!F10</f>
        <v>1219492</v>
      </c>
      <c r="C4125" s="14" t="s">
        <v>672</v>
      </c>
      <c r="D4125" s="14" t="str">
        <f t="shared" si="63"/>
        <v>Error?</v>
      </c>
    </row>
    <row r="4126" spans="1:4" x14ac:dyDescent="0.2">
      <c r="A4126" s="55">
        <v>4065</v>
      </c>
      <c r="B4126" s="1232">
        <f>'Acct Summary 7-8'!G10</f>
        <v>707094</v>
      </c>
      <c r="C4126" s="14" t="s">
        <v>672</v>
      </c>
      <c r="D4126" s="14" t="str">
        <f t="shared" si="63"/>
        <v>Error?</v>
      </c>
    </row>
    <row r="4127" spans="1:4" x14ac:dyDescent="0.2">
      <c r="A4127" s="55">
        <v>4066</v>
      </c>
      <c r="B4127" s="1232">
        <f>'Acct Summary 7-8'!H10</f>
        <v>255040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5245602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22055857</v>
      </c>
      <c r="C4136" s="14" t="s">
        <v>672</v>
      </c>
      <c r="D4136" s="14" t="str">
        <f t="shared" si="63"/>
        <v>Error?</v>
      </c>
    </row>
    <row r="4137" spans="1:4" x14ac:dyDescent="0.2">
      <c r="A4137" s="55">
        <v>4076</v>
      </c>
      <c r="B4137" s="1232">
        <f>'Acct Summary 7-8'!D19</f>
        <v>2145763</v>
      </c>
      <c r="C4137" s="14" t="s">
        <v>672</v>
      </c>
      <c r="D4137" s="14" t="str">
        <f t="shared" si="63"/>
        <v>Error?</v>
      </c>
    </row>
    <row r="4138" spans="1:4" x14ac:dyDescent="0.2">
      <c r="A4138" s="55">
        <v>4077</v>
      </c>
      <c r="B4138" s="1232">
        <f>'Acct Summary 7-8'!E19</f>
        <v>1005019</v>
      </c>
      <c r="C4138" s="14" t="s">
        <v>672</v>
      </c>
      <c r="D4138" s="14" t="str">
        <f t="shared" si="63"/>
        <v>Error?</v>
      </c>
    </row>
    <row r="4139" spans="1:4" x14ac:dyDescent="0.2">
      <c r="A4139" s="55">
        <v>4078</v>
      </c>
      <c r="B4139" s="1232">
        <f>'Acct Summary 7-8'!F19</f>
        <v>1260335</v>
      </c>
      <c r="C4139" s="14" t="s">
        <v>672</v>
      </c>
      <c r="D4139" s="14" t="str">
        <f t="shared" si="63"/>
        <v>Error?</v>
      </c>
    </row>
    <row r="4140" spans="1:4" x14ac:dyDescent="0.2">
      <c r="A4140" s="55">
        <v>4079</v>
      </c>
      <c r="B4140" s="1232">
        <f>'Acct Summary 7-8'!G19</f>
        <v>638221</v>
      </c>
      <c r="C4140" s="14" t="s">
        <v>672</v>
      </c>
      <c r="D4140" s="14" t="str">
        <f t="shared" si="63"/>
        <v>Error?</v>
      </c>
    </row>
    <row r="4141" spans="1:4" x14ac:dyDescent="0.2">
      <c r="A4141" s="55">
        <v>4080</v>
      </c>
      <c r="B4141" s="1232">
        <f>'Acct Summary 7-8'!H19</f>
        <v>4478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7605000</v>
      </c>
      <c r="C4171" s="14" t="s">
        <v>672</v>
      </c>
      <c r="D4171" s="14" t="str">
        <f t="shared" si="64"/>
        <v>Error?</v>
      </c>
    </row>
    <row r="4172" spans="1:4" x14ac:dyDescent="0.2">
      <c r="A4172" s="55">
        <v>4111</v>
      </c>
      <c r="B4172" s="1232">
        <f>'Short-Term Long-Term Debt 25'!J49</f>
        <v>7605000</v>
      </c>
      <c r="C4172" s="14" t="s">
        <v>672</v>
      </c>
      <c r="D4172" s="14" t="str">
        <f t="shared" si="64"/>
        <v>Error?</v>
      </c>
    </row>
    <row r="4173" spans="1:4" x14ac:dyDescent="0.2">
      <c r="A4173" s="55">
        <v>4112</v>
      </c>
      <c r="B4173" s="1232">
        <f>'Short-Term Long-Term Debt 25'!H49</f>
        <v>760000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2350.5</v>
      </c>
      <c r="C4265" s="14" t="s">
        <v>672</v>
      </c>
      <c r="D4265" s="14" t="str">
        <f t="shared" si="65"/>
        <v>Error?</v>
      </c>
      <c r="E4265" s="811"/>
    </row>
    <row r="4266" spans="1:5" x14ac:dyDescent="0.2">
      <c r="A4266" s="91">
        <v>4205</v>
      </c>
      <c r="B4266" s="1232">
        <f>('FP Info 3'!F10)*100000</f>
        <v>491.79999999999995</v>
      </c>
      <c r="C4266" s="14" t="s">
        <v>672</v>
      </c>
      <c r="D4266" s="14" t="str">
        <f t="shared" si="65"/>
        <v>Error?</v>
      </c>
      <c r="E4266" s="811"/>
    </row>
    <row r="4267" spans="1:5" x14ac:dyDescent="0.2">
      <c r="A4267" s="91">
        <v>4206</v>
      </c>
      <c r="B4267" s="1232">
        <f>('FP Info 3'!H10)*100000</f>
        <v>139</v>
      </c>
      <c r="C4267" s="14" t="s">
        <v>672</v>
      </c>
      <c r="D4267" s="14" t="str">
        <f t="shared" si="65"/>
        <v>Error?</v>
      </c>
      <c r="E4267" s="811"/>
    </row>
    <row r="4268" spans="1:5" x14ac:dyDescent="0.2">
      <c r="A4268" s="91">
        <v>4207</v>
      </c>
      <c r="B4268" s="1232">
        <f>('FP Info 3'!J10)*100000</f>
        <v>2981</v>
      </c>
      <c r="C4268" s="14" t="s">
        <v>672</v>
      </c>
      <c r="D4268" s="14" t="str">
        <f t="shared" si="65"/>
        <v>Error?</v>
      </c>
    </row>
    <row r="4269" spans="1:5" x14ac:dyDescent="0.2">
      <c r="A4269" s="91">
        <v>4208</v>
      </c>
      <c r="B4269" s="1232">
        <f>'FP Info 3'!J16</f>
        <v>8512182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54545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65974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67245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400041218</v>
      </c>
      <c r="D4995" s="14" t="str">
        <f t="shared" si="77"/>
        <v>Error?</v>
      </c>
    </row>
    <row r="4996" spans="1:4" x14ac:dyDescent="0.2">
      <c r="A4996" s="91">
        <v>4935</v>
      </c>
      <c r="B4996" s="1232">
        <f>'FP Info 3'!H31</f>
        <v>27602844.042000003</v>
      </c>
      <c r="D4996" s="14" t="str">
        <f t="shared" si="77"/>
        <v>Error?</v>
      </c>
    </row>
    <row r="4997" spans="1:4" x14ac:dyDescent="0.2">
      <c r="A4997" s="91">
        <v>4936</v>
      </c>
      <c r="B4997" s="1232">
        <f>'FP Info 3'!H37</f>
        <v>7605000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350000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350000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9224997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9224997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22026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22026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336793</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8252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140581</v>
      </c>
      <c r="D5111" s="14" t="str">
        <f t="shared" si="78"/>
        <v>Error?</v>
      </c>
    </row>
    <row r="5112" spans="1:4" x14ac:dyDescent="0.2">
      <c r="A5112" s="55">
        <v>5051</v>
      </c>
      <c r="B5112" s="1232">
        <f>'Revenues 9-14'!C93</f>
        <v>148833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9732649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4587885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4587885</v>
      </c>
      <c r="C5132" s="14" t="s">
        <v>672</v>
      </c>
      <c r="D5132" s="14" t="str">
        <f t="shared" si="79"/>
        <v>Error?</v>
      </c>
    </row>
    <row r="5133" spans="1:4" x14ac:dyDescent="0.2">
      <c r="A5133" s="55">
        <v>5072</v>
      </c>
      <c r="B5133" s="1232">
        <f>'Revenues 9-14'!C124</f>
        <v>173849</v>
      </c>
      <c r="D5133" s="14" t="str">
        <f t="shared" si="79"/>
        <v>Error?</v>
      </c>
    </row>
    <row r="5134" spans="1:4" x14ac:dyDescent="0.2">
      <c r="A5134" s="55">
        <v>5073</v>
      </c>
      <c r="B5134" s="1232">
        <f>'Revenues 9-14'!C125</f>
        <v>311065</v>
      </c>
      <c r="D5134" s="14" t="str">
        <f t="shared" si="79"/>
        <v>Error?</v>
      </c>
    </row>
    <row r="5135" spans="1:4" x14ac:dyDescent="0.2">
      <c r="A5135" s="55">
        <v>5074</v>
      </c>
      <c r="B5135" s="1232">
        <f>'Revenues 9-14'!C126</f>
        <v>440566</v>
      </c>
      <c r="D5135" s="14" t="str">
        <f t="shared" si="79"/>
        <v>Error?</v>
      </c>
    </row>
    <row r="5136" spans="1:4" x14ac:dyDescent="0.2">
      <c r="A5136" s="83">
        <v>5075</v>
      </c>
      <c r="D5136" s="14" t="str">
        <f t="shared" si="79"/>
        <v>OK</v>
      </c>
    </row>
    <row r="5137" spans="1:4" x14ac:dyDescent="0.2">
      <c r="A5137" s="55">
        <v>5076</v>
      </c>
      <c r="B5137" s="1232">
        <f>'Revenues 9-14'!C127</f>
        <v>71240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11645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1008365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14464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14464</v>
      </c>
      <c r="C5165" s="14" t="s">
        <v>672</v>
      </c>
      <c r="D5165" s="14" t="str">
        <f t="shared" si="79"/>
        <v>Error?</v>
      </c>
    </row>
    <row r="5166" spans="1:4" x14ac:dyDescent="0.2">
      <c r="A5166" s="83">
        <v>5105</v>
      </c>
      <c r="D5166" s="14" t="str">
        <f t="shared" si="79"/>
        <v>OK</v>
      </c>
    </row>
    <row r="5167" spans="1:4" x14ac:dyDescent="0.2">
      <c r="A5167" s="55">
        <v>5106</v>
      </c>
      <c r="B5167" s="1232">
        <f>'Revenues 9-14'!C145</f>
        <v>4628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207431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1234888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5822773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398910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95606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494516</v>
      </c>
      <c r="C5246" s="14" t="s">
        <v>672</v>
      </c>
      <c r="D5246" s="14" t="str">
        <f t="shared" si="80"/>
        <v>Error?</v>
      </c>
    </row>
    <row r="5247" spans="1:4" x14ac:dyDescent="0.2">
      <c r="A5247" s="55">
        <v>5186</v>
      </c>
      <c r="B5247" s="1232">
        <f>'Revenues 9-14'!C203</f>
        <v>607538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607538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14418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517300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531718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1821536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1821536</v>
      </c>
      <c r="C5326" s="14" t="s">
        <v>672</v>
      </c>
      <c r="D5326" s="14" t="str">
        <f t="shared" si="82"/>
        <v>Error?</v>
      </c>
    </row>
    <row r="5327" spans="1:4" x14ac:dyDescent="0.2">
      <c r="A5327" s="55">
        <v>5266</v>
      </c>
      <c r="B5327" s="1232">
        <f>'Revenues 9-14'!C275</f>
        <v>17376958</v>
      </c>
      <c r="C5327" s="14" t="s">
        <v>672</v>
      </c>
      <c r="D5327" s="14" t="str">
        <f t="shared" si="82"/>
        <v>Error?</v>
      </c>
    </row>
    <row r="5328" spans="1:4" x14ac:dyDescent="0.2">
      <c r="A5328" s="55">
        <v>5267</v>
      </c>
      <c r="B5328" s="1232">
        <f>'Revenues 9-14'!D5</f>
        <v>1934957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1934957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306902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306902</v>
      </c>
      <c r="C5339" s="14" t="s">
        <v>672</v>
      </c>
      <c r="D5339" s="14" t="str">
        <f t="shared" si="82"/>
        <v>Error?</v>
      </c>
    </row>
    <row r="5340" spans="1:4" x14ac:dyDescent="0.2">
      <c r="A5340" s="55">
        <v>5279</v>
      </c>
      <c r="B5340" s="1232">
        <f>'Revenues 9-14'!D65</f>
        <v>54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64531</v>
      </c>
      <c r="D5354" s="14" t="str">
        <f t="shared" si="82"/>
        <v>Error?</v>
      </c>
    </row>
    <row r="5355" spans="1:4" x14ac:dyDescent="0.2">
      <c r="A5355" s="55">
        <v>5294</v>
      </c>
      <c r="B5355" s="1232">
        <f>'Revenues 9-14'!D108</f>
        <v>64531</v>
      </c>
      <c r="C5355" s="14" t="s">
        <v>672</v>
      </c>
      <c r="D5355" s="14" t="str">
        <f t="shared" si="82"/>
        <v>Error?</v>
      </c>
    </row>
    <row r="5356" spans="1:4" x14ac:dyDescent="0.2">
      <c r="A5356" s="55">
        <v>5295</v>
      </c>
      <c r="B5356" s="1232">
        <f>'Revenues 9-14'!D109</f>
        <v>2306444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2306444</v>
      </c>
      <c r="C5508" s="14" t="s">
        <v>672</v>
      </c>
      <c r="D5508" s="14" t="str">
        <f t="shared" si="85"/>
        <v>Error?</v>
      </c>
    </row>
    <row r="5509" spans="1:4" x14ac:dyDescent="0.2">
      <c r="A5509" s="55">
        <v>5448</v>
      </c>
      <c r="B5509" s="1232">
        <f>'Revenues 9-14'!E5</f>
        <v>1215364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1215364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1215392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1215392</v>
      </c>
      <c r="C5552" s="14" t="s">
        <v>672</v>
      </c>
      <c r="D5552" s="14" t="str">
        <f t="shared" si="85"/>
        <v>Error?</v>
      </c>
    </row>
    <row r="5553" spans="1:4" x14ac:dyDescent="0.2">
      <c r="A5553" s="55">
        <v>5492</v>
      </c>
      <c r="B5553" s="1232">
        <f>'Revenues 9-14'!F5</f>
        <v>546669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546669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64136</v>
      </c>
      <c r="D5586" s="14" t="str">
        <f t="shared" si="86"/>
        <v>Error?</v>
      </c>
    </row>
    <row r="5587" spans="1:4" x14ac:dyDescent="0.2">
      <c r="A5587" s="55">
        <v>5526</v>
      </c>
      <c r="B5587" s="1232">
        <f>'Revenues 9-14'!F108</f>
        <v>64136</v>
      </c>
      <c r="C5587" s="14" t="s">
        <v>672</v>
      </c>
      <c r="D5587" s="14" t="str">
        <f t="shared" si="86"/>
        <v>Error?</v>
      </c>
    </row>
    <row r="5588" spans="1:4" x14ac:dyDescent="0.2">
      <c r="A5588" s="55">
        <v>5527</v>
      </c>
      <c r="B5588" s="1232">
        <f>'Revenues 9-14'!F109</f>
        <v>610820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352051</v>
      </c>
      <c r="D5615" s="14" t="str">
        <f t="shared" si="86"/>
        <v>Error?</v>
      </c>
    </row>
    <row r="5616" spans="1:4" x14ac:dyDescent="0.2">
      <c r="A5616" s="83">
        <v>5555</v>
      </c>
      <c r="D5616" s="14" t="str">
        <f t="shared" si="86"/>
        <v>OK</v>
      </c>
    </row>
    <row r="5617" spans="1:4" x14ac:dyDescent="0.2">
      <c r="A5617" s="55">
        <v>5556</v>
      </c>
      <c r="B5617" s="1232">
        <f>'Revenues 9-14'!F152</f>
        <v>256621</v>
      </c>
      <c r="D5617" s="14" t="str">
        <f t="shared" si="86"/>
        <v>Error?</v>
      </c>
    </row>
    <row r="5618" spans="1:4" x14ac:dyDescent="0.2">
      <c r="A5618" s="55">
        <v>5557</v>
      </c>
      <c r="B5618" s="1232">
        <f>'Revenues 9-14'!F154</f>
        <v>608672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608672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608672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1219492</v>
      </c>
      <c r="C5720" s="14" t="s">
        <v>672</v>
      </c>
      <c r="D5720" s="14" t="str">
        <f t="shared" si="88"/>
        <v>Error?</v>
      </c>
    </row>
    <row r="5721" spans="1:4" x14ac:dyDescent="0.2">
      <c r="A5721" s="55">
        <v>5660</v>
      </c>
      <c r="B5721" s="1232">
        <f>'Revenues 9-14'!G5</f>
        <v>393548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313527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707075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707094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5040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5040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250000</v>
      </c>
      <c r="D5885" s="14" t="str">
        <f t="shared" si="90"/>
        <v>Error?</v>
      </c>
    </row>
    <row r="5886" spans="1:4" x14ac:dyDescent="0.2">
      <c r="A5886" s="55">
        <v>5825</v>
      </c>
      <c r="B5886" s="1232">
        <f>'Revenues 9-14'!H108</f>
        <v>250000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255040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707094</v>
      </c>
      <c r="C6024" s="14" t="s">
        <v>672</v>
      </c>
      <c r="D6024" s="14" t="str">
        <f t="shared" si="93"/>
        <v>Error?</v>
      </c>
    </row>
    <row r="6025" spans="1:5" x14ac:dyDescent="0.2">
      <c r="A6025" s="55">
        <v>5964</v>
      </c>
      <c r="B6025" s="1232">
        <f>'Revenues 9-14'!H109</f>
        <v>255040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336793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49853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424.28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422689</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151891</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13324</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95106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58570</v>
      </c>
      <c r="D6142" s="14" t="str">
        <f t="shared" si="94"/>
        <v>Error?</v>
      </c>
      <c r="E6142" s="14" t="s">
        <v>209</v>
      </c>
    </row>
    <row r="6143" spans="1:5" x14ac:dyDescent="0.2">
      <c r="A6143">
        <v>6082</v>
      </c>
      <c r="B6143" s="1232">
        <f>'Assets-Liab 5-6'!D27</f>
        <v>117246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5601</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1037</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1562946</v>
      </c>
      <c r="D6169" s="14" t="str">
        <f t="shared" si="95"/>
        <v>Error?</v>
      </c>
      <c r="E6169" s="14" t="s">
        <v>209</v>
      </c>
    </row>
    <row r="6170" spans="1:5" x14ac:dyDescent="0.2">
      <c r="A6170">
        <v>6109</v>
      </c>
      <c r="B6170" s="1232">
        <f>'Assets-Liab 5-6'!D30</f>
        <v>2634</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63</v>
      </c>
      <c r="D6172" s="14" t="str">
        <f t="shared" si="95"/>
        <v>Error?</v>
      </c>
      <c r="E6172" s="14" t="s">
        <v>209</v>
      </c>
    </row>
    <row r="6173" spans="1:5" x14ac:dyDescent="0.2">
      <c r="A6173">
        <v>6112</v>
      </c>
      <c r="B6173" s="1232">
        <f>'Assets-Liab 5-6'!G30</f>
        <v>49858</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60288</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61325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33781</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95106</v>
      </c>
      <c r="D6216" s="14" t="str">
        <f t="shared" si="96"/>
        <v>Error?</v>
      </c>
      <c r="E6216" s="14" t="s">
        <v>209</v>
      </c>
    </row>
    <row r="6217" spans="1:5" x14ac:dyDescent="0.2">
      <c r="A6217">
        <v>6156</v>
      </c>
      <c r="B6217" s="1232">
        <f>'Assets-Liab 5-6'!J4</f>
        <v>42626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52480</v>
      </c>
      <c r="D6219" s="14" t="str">
        <f t="shared" si="96"/>
        <v>Error?</v>
      </c>
      <c r="E6219" s="14" t="s">
        <v>209</v>
      </c>
    </row>
    <row r="6220" spans="1:5" x14ac:dyDescent="0.2">
      <c r="A6220">
        <v>6159</v>
      </c>
      <c r="B6220" s="1232">
        <f>'Acct Summary 7-8'!J4</f>
        <v>118070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118070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118070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142885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142885</v>
      </c>
      <c r="D6229" s="14" t="str">
        <f t="shared" si="96"/>
        <v>Error?</v>
      </c>
      <c r="E6229" s="14" t="s">
        <v>209</v>
      </c>
    </row>
    <row r="6230" spans="1:5" x14ac:dyDescent="0.2">
      <c r="A6230">
        <v>6169</v>
      </c>
      <c r="B6230" s="1232">
        <f>'Acct Summary 7-8'!J20</f>
        <v>-24815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-24815</v>
      </c>
      <c r="D6263" s="14" t="str">
        <f t="shared" si="96"/>
        <v>Error?</v>
      </c>
      <c r="E6263" s="14" t="s">
        <v>209</v>
      </c>
    </row>
    <row r="6264" spans="1:5" x14ac:dyDescent="0.2">
      <c r="A6264">
        <v>6203</v>
      </c>
      <c r="B6264" s="1232">
        <f>'Acct Summary 7-8'!J79</f>
        <v>58596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33781</v>
      </c>
      <c r="D6266" s="14" t="str">
        <f t="shared" si="96"/>
        <v>Error?</v>
      </c>
      <c r="E6266" s="14" t="s">
        <v>209</v>
      </c>
    </row>
    <row r="6267" spans="1:5" x14ac:dyDescent="0.2">
      <c r="A6267">
        <v>6206</v>
      </c>
      <c r="B6267" s="1232">
        <f>'Acct Summary 7-8'!C82</f>
        <v>216703</v>
      </c>
      <c r="D6267" s="14" t="str">
        <f t="shared" si="96"/>
        <v>Error?</v>
      </c>
      <c r="E6267" s="14" t="s">
        <v>209</v>
      </c>
    </row>
    <row r="6268" spans="1:5" x14ac:dyDescent="0.2">
      <c r="A6268">
        <v>6207</v>
      </c>
      <c r="B6268" s="1232">
        <f>'Acct Summary 7-8'!D82</f>
        <v>510681</v>
      </c>
      <c r="D6268" s="14" t="str">
        <f t="shared" si="96"/>
        <v>Error?</v>
      </c>
      <c r="E6268" s="14" t="s">
        <v>209</v>
      </c>
    </row>
    <row r="6269" spans="1:5" x14ac:dyDescent="0.2">
      <c r="A6269">
        <v>6208</v>
      </c>
      <c r="B6269" s="1232">
        <f>'Acct Summary 7-8'!E82</f>
        <v>210373</v>
      </c>
      <c r="D6269" s="14" t="str">
        <f t="shared" si="96"/>
        <v>Error?</v>
      </c>
      <c r="E6269" s="14" t="s">
        <v>209</v>
      </c>
    </row>
    <row r="6270" spans="1:5" x14ac:dyDescent="0.2">
      <c r="A6270">
        <v>6209</v>
      </c>
      <c r="B6270" s="1232">
        <f>'Acct Summary 7-8'!F82</f>
        <v>-40843</v>
      </c>
      <c r="D6270" s="14" t="str">
        <f t="shared" si="96"/>
        <v>Error?</v>
      </c>
      <c r="E6270" s="14" t="s">
        <v>209</v>
      </c>
    </row>
    <row r="6271" spans="1:5" x14ac:dyDescent="0.2">
      <c r="A6271">
        <v>6210</v>
      </c>
      <c r="B6271" s="1232">
        <f>'Acct Summary 7-8'!G82</f>
        <v>68873</v>
      </c>
      <c r="D6271" s="14" t="str">
        <f t="shared" ref="D6271:D6334" si="97">IF(ISBLANK(B6271),"OK",IF(A6271-B6271=0,"OK","Error?"))</f>
        <v>Error?</v>
      </c>
      <c r="E6271" s="14" t="s">
        <v>209</v>
      </c>
    </row>
    <row r="6272" spans="1:5" x14ac:dyDescent="0.2">
      <c r="A6272">
        <v>6211</v>
      </c>
      <c r="B6272" s="1232">
        <f>'Acct Summary 7-8'!H82</f>
        <v>250562</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-24815</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3.2907725554886878E-2</v>
      </c>
      <c r="D6276" s="14" t="str">
        <f t="shared" si="97"/>
        <v>Error?</v>
      </c>
      <c r="E6276" s="14" t="s">
        <v>209</v>
      </c>
    </row>
    <row r="6277" spans="1:5" x14ac:dyDescent="0.2">
      <c r="A6277">
        <v>6216</v>
      </c>
      <c r="B6277" s="1232">
        <f>'Acct Summary 7-8'!D83</f>
        <v>2.07039272842264</v>
      </c>
      <c r="D6277" s="14" t="str">
        <f t="shared" si="97"/>
        <v>Error?</v>
      </c>
      <c r="E6277" s="14" t="s">
        <v>209</v>
      </c>
    </row>
    <row r="6278" spans="1:5" x14ac:dyDescent="0.2">
      <c r="A6278">
        <v>6217</v>
      </c>
      <c r="B6278" s="1232">
        <f>'Acct Summary 7-8'!E83</f>
        <v>0.84750931614462688</v>
      </c>
      <c r="D6278" s="14" t="str">
        <f t="shared" si="97"/>
        <v>Error?</v>
      </c>
      <c r="E6278" s="14" t="s">
        <v>209</v>
      </c>
    </row>
    <row r="6279" spans="1:5" x14ac:dyDescent="0.2">
      <c r="A6279">
        <v>6218</v>
      </c>
      <c r="B6279" s="1232">
        <f>'Acct Summary 7-8'!F83</f>
        <v>-2.8711379739156169E-2</v>
      </c>
      <c r="D6279" s="14" t="str">
        <f t="shared" si="97"/>
        <v>Error?</v>
      </c>
      <c r="E6279" s="14" t="s">
        <v>209</v>
      </c>
    </row>
    <row r="6280" spans="1:5" x14ac:dyDescent="0.2">
      <c r="A6280">
        <v>6219</v>
      </c>
      <c r="B6280" s="1232">
        <f>'Acct Summary 7-8'!G83</f>
        <v>0.2845686000677613</v>
      </c>
      <c r="D6280" s="14" t="str">
        <f t="shared" si="97"/>
        <v>Error?</v>
      </c>
      <c r="E6280" s="14" t="s">
        <v>209</v>
      </c>
    </row>
    <row r="6281" spans="1:5" x14ac:dyDescent="0.2">
      <c r="A6281">
        <v>6220</v>
      </c>
      <c r="B6281" s="1232">
        <f>'Acct Summary 7-8'!H83</f>
        <v>0.58795702053468557</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f>'Acct Summary 7-8'!J83</f>
        <v>-0.73458452976525268</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118068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118068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118070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110147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11958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157649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11958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6384</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6384</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82800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82800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469122</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469122</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558306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570264</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142885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118070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7825</v>
      </c>
      <c r="D7073" s="14" t="str">
        <f t="shared" si="109"/>
        <v>Error?</v>
      </c>
    </row>
    <row r="7074" spans="1:4" x14ac:dyDescent="0.2">
      <c r="A7074">
        <v>7013</v>
      </c>
      <c r="B7074" s="1232">
        <f>'Expenditures 15-22'!K210</f>
        <v>7825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142885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142885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142885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142885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142885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142885</v>
      </c>
      <c r="D7224" s="14" t="str">
        <f t="shared" si="111"/>
        <v>Error?</v>
      </c>
    </row>
    <row r="7225" spans="1:4" x14ac:dyDescent="0.2">
      <c r="A7225">
        <v>7164</v>
      </c>
      <c r="B7225" s="1232">
        <f>'Expenditures 15-22'!K332</f>
        <v>-24815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45992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1510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570264</v>
      </c>
      <c r="D7624" s="14" t="str">
        <f t="shared" si="124"/>
        <v>Error?</v>
      </c>
      <c r="E7624" s="14" t="s">
        <v>20</v>
      </c>
    </row>
    <row r="7625" spans="1:5" x14ac:dyDescent="0.2">
      <c r="A7625">
        <f t="shared" si="123"/>
        <v>7564</v>
      </c>
      <c r="B7625" s="1232">
        <f>'Cap Outlay Deprec 27'!I17</f>
        <v>57026.400000000001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1947060.4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2016-10-06T17:18:59Z</cp:lastPrinted>
  <dcterms:created xsi:type="dcterms:W3CDTF">2003-10-29T19:06:34Z</dcterms:created>
  <dcterms:modified xsi:type="dcterms:W3CDTF">2016-11-18T20:18:17Z</dcterms:modified>
</cp:coreProperties>
</file>